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Probst Richard\Egnyte\Shared\Cases\WHO-174400-31-WHO Covid Response\ACT-A Hub\3- Working Docs\04 - Pledges\05 - Commitment tracker\34 - 18 February\"/>
    </mc:Choice>
  </mc:AlternateContent>
  <xr:revisionPtr revIDLastSave="0" documentId="13_ncr:1_{FE81390B-9A5A-46DA-BD08-DDA88CC16FED}" xr6:coauthVersionLast="47" xr6:coauthVersionMax="47" xr10:uidLastSave="{00000000-0000-0000-0000-000000000000}"/>
  <bookViews>
    <workbookView xWindow="1560" yWindow="-15870" windowWidth="25440" windowHeight="15390" firstSheet="3" activeTab="6" xr2:uid="{00000000-000D-0000-FFFF-FFFF00000000}"/>
  </bookViews>
  <sheets>
    <sheet name="Introduction" sheetId="1" r:id="rId1"/>
    <sheet name="Data" sheetId="7" r:id="rId2"/>
    <sheet name="2021-22 Budget" sheetId="6" r:id="rId3"/>
    <sheet name="2020-21 Budget" sheetId="3" r:id="rId4"/>
    <sheet name="Dose_sharing" sheetId="4" r:id="rId5"/>
    <sheet name="Pledge_vs_benchmark" sheetId="19" r:id="rId6"/>
    <sheet name="Guarantees" sheetId="17" r:id="rId7"/>
    <sheet name="Lists" sheetId="12" state="hidden" r:id="rId8"/>
  </sheets>
  <definedNames>
    <definedName name="_xlnm._FilterDatabase" localSheetId="1" hidden="1">Data!#REF!</definedName>
    <definedName name="_xlnm._FilterDatabase" localSheetId="4" hidden="1">Dose_sharing!$A$4:$G$4</definedName>
    <definedName name="_xlnm._FilterDatabase" localSheetId="6" hidden="1">Guarantees!$A$9:$E$9</definedName>
    <definedName name="_xlnm._FilterDatabase" localSheetId="5" hidden="1">Pledge_vs_benchmark!$B$11:$E$11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<sst xmlns="http://schemas.openxmlformats.org/spreadsheetml/2006/main" count="881" uniqueCount="219">
  <si>
    <t>in USD million</t>
  </si>
  <si>
    <t>By co-conveners and partner agencies</t>
  </si>
  <si>
    <t>By Pillar</t>
  </si>
  <si>
    <t>Donor</t>
  </si>
  <si>
    <t>Type</t>
  </si>
  <si>
    <t>TOTAL ACT-A funding</t>
  </si>
  <si>
    <t>CEPI</t>
  </si>
  <si>
    <t>Gavi</t>
  </si>
  <si>
    <t>Therapeutics Accelerator</t>
  </si>
  <si>
    <t>Unitaid</t>
  </si>
  <si>
    <t>FIND</t>
  </si>
  <si>
    <t>Global Fund</t>
  </si>
  <si>
    <t>WHO</t>
  </si>
  <si>
    <t>Unicef</t>
  </si>
  <si>
    <t>GFF</t>
  </si>
  <si>
    <t>Vaccines</t>
  </si>
  <si>
    <t>Therapeutics</t>
  </si>
  <si>
    <t>Diagnostics</t>
  </si>
  <si>
    <t>Health Systems</t>
  </si>
  <si>
    <t>Pending Allocation to/by Pillars</t>
  </si>
  <si>
    <t>Comments</t>
  </si>
  <si>
    <t>Total</t>
  </si>
  <si>
    <t xml:space="preserve">US$ 12 billion has been announced by the World Bank to support developing countries to purchase and distribute COVID-19 vaccines, treatments and diagnostics. ACT-A partners are working with the Bank and with countries to map out the potential impact of this financing on 2021 funding gaps </t>
  </si>
  <si>
    <t>Public donors Sub-total</t>
  </si>
  <si>
    <t>United States</t>
  </si>
  <si>
    <t>Public</t>
  </si>
  <si>
    <t>Team Europe</t>
  </si>
  <si>
    <t>Germany</t>
  </si>
  <si>
    <t>Global Fund contribution: Pillar allocation is reflected as part of "The Global Fund COVID-19 Response Mechanism" line
Gavi figures include the pro-rata share of unallocated AMC-PCV funds</t>
  </si>
  <si>
    <t>European Commission</t>
  </si>
  <si>
    <t>In addition, on August 31st 2020, the EC announced, as part of a joint “Team Europe” effort with the MS and the EIB, a €600m guarantee to support the purchasing of future vaccines to the benefit of low and middle income countries</t>
  </si>
  <si>
    <t>Italy</t>
  </si>
  <si>
    <t>Sweden</t>
  </si>
  <si>
    <t>Global Fund contribution: Pillar allocation is reflected as part of "The Global Fund COVID-19 Response Mechanism" line</t>
  </si>
  <si>
    <t>France</t>
  </si>
  <si>
    <t>Two year €50m contribution to WHO (2020 and 2021)</t>
  </si>
  <si>
    <t>Spain</t>
  </si>
  <si>
    <t>Netherlands</t>
  </si>
  <si>
    <t>Denmark</t>
  </si>
  <si>
    <t>Finland</t>
  </si>
  <si>
    <t>Belgium</t>
  </si>
  <si>
    <t>Austria</t>
  </si>
  <si>
    <t>Ireland</t>
  </si>
  <si>
    <t>Greece</t>
  </si>
  <si>
    <t>Luxembourg</t>
  </si>
  <si>
    <t>Portugal</t>
  </si>
  <si>
    <t>Croatia</t>
  </si>
  <si>
    <t>Hungary</t>
  </si>
  <si>
    <t>Czech Republic</t>
  </si>
  <si>
    <t>Romania</t>
  </si>
  <si>
    <t>Estonia</t>
  </si>
  <si>
    <t>Liechtenstein</t>
  </si>
  <si>
    <t>Slovak Republic</t>
  </si>
  <si>
    <t>Lithuania</t>
  </si>
  <si>
    <t>Malta</t>
  </si>
  <si>
    <t>Japan</t>
  </si>
  <si>
    <t>Gavi figures include the pro-rata share of unallocated AMC-PCV funds</t>
  </si>
  <si>
    <t>United Kingdom</t>
  </si>
  <si>
    <t>For Gavi, £250m are conditional to a matching of 1£ for every US$4 contributed by others 
Gavi figures include the pro-rata share of unallocated AMC-PCV funds</t>
  </si>
  <si>
    <t>Canada</t>
  </si>
  <si>
    <t>Global Fund contribution: Pillar allocation is reflected as part of "The Global Fund COVID-19 Response Mechanism" line.
$40m of funds provided to WHO are specified for PAHO</t>
  </si>
  <si>
    <t>Norway</t>
  </si>
  <si>
    <t>Norway has provided US$34 million to the GFF C19 EHS, which will contribute to the identification and addressing of key health system bottlenecks to the uptake of COVID-19 tools in countries. It is estimated that 85% of C19 EHS funding will be funding-gap reducing for ACT-A.</t>
  </si>
  <si>
    <t>Switzerland</t>
  </si>
  <si>
    <t>Saudi Arabia</t>
  </si>
  <si>
    <t>Republic of Korea</t>
  </si>
  <si>
    <t>Australia</t>
  </si>
  <si>
    <t>China</t>
  </si>
  <si>
    <t>Kuwait</t>
  </si>
  <si>
    <t>New Zealand</t>
  </si>
  <si>
    <t>Qatar</t>
  </si>
  <si>
    <t>Iceland</t>
  </si>
  <si>
    <t>Singapore</t>
  </si>
  <si>
    <t>Serbia</t>
  </si>
  <si>
    <t>Indonesia</t>
  </si>
  <si>
    <t>Oman</t>
  </si>
  <si>
    <t>Poland</t>
  </si>
  <si>
    <t xml:space="preserve">Basque Government </t>
  </si>
  <si>
    <t>Vietnam</t>
  </si>
  <si>
    <t>Mexico</t>
  </si>
  <si>
    <t>Colombia</t>
  </si>
  <si>
    <t>Monaco</t>
  </si>
  <si>
    <t>Government of Catalonia</t>
  </si>
  <si>
    <t>Thailand</t>
  </si>
  <si>
    <t>Philippines</t>
  </si>
  <si>
    <t>Bangladesh</t>
  </si>
  <si>
    <t>Panama</t>
  </si>
  <si>
    <t>Bhutan</t>
  </si>
  <si>
    <t>Mauritius</t>
  </si>
  <si>
    <t>Private donors Sub-total</t>
  </si>
  <si>
    <t>Bill &amp; Melinda Gates Foundation</t>
  </si>
  <si>
    <t>Private</t>
  </si>
  <si>
    <t>Gavi figures include the pro-rata share of unallocated AMC-PCV funds. Therapeutics Accelerator figures include reservation of manufacturing capacity for monoclonal antibodies</t>
  </si>
  <si>
    <t>Gates Philanthropy Partners</t>
  </si>
  <si>
    <t>UNICEF National Committees</t>
  </si>
  <si>
    <t>Mastercard</t>
  </si>
  <si>
    <t>Wellcome Trust</t>
  </si>
  <si>
    <t>Anonymous Swiss Foundation</t>
  </si>
  <si>
    <t>Reed Hastings and Patty Quillin</t>
  </si>
  <si>
    <t>Gamers without borders</t>
  </si>
  <si>
    <t>Shell</t>
  </si>
  <si>
    <t>Rockefeller</t>
  </si>
  <si>
    <t>COVID-19 Solidarity Response Fund</t>
  </si>
  <si>
    <t>Twilio</t>
  </si>
  <si>
    <t>Avast</t>
  </si>
  <si>
    <t>WHO Foundation-Go Give One Campaign</t>
  </si>
  <si>
    <t>Cisco</t>
  </si>
  <si>
    <t>Procter &amp; Gamble</t>
  </si>
  <si>
    <t>TikTok</t>
  </si>
  <si>
    <t>Transfer Wise</t>
  </si>
  <si>
    <t>Google</t>
  </si>
  <si>
    <t>The Visa Foundation</t>
  </si>
  <si>
    <t xml:space="preserve">Thistledown Foundation </t>
  </si>
  <si>
    <t>Soccer Aid</t>
  </si>
  <si>
    <t>Analog Devices Foundation</t>
  </si>
  <si>
    <t>Anonymous donors</t>
  </si>
  <si>
    <t>FIFA Foundation</t>
  </si>
  <si>
    <t>Asia Philanthropy Circle</t>
  </si>
  <si>
    <t>UBS Optimum Foundation</t>
  </si>
  <si>
    <t>Vaccine Forward Initiative</t>
  </si>
  <si>
    <t>Fidelity Charitable gift funds</t>
  </si>
  <si>
    <t>Sumitomo Mitsui Banking Cooperation</t>
  </si>
  <si>
    <t>Goldman Sachs Gives</t>
  </si>
  <si>
    <t>Nestle</t>
  </si>
  <si>
    <t>Seadream Family Foundation</t>
  </si>
  <si>
    <t xml:space="preserve">Stanley Black &amp; Decker </t>
  </si>
  <si>
    <t>Secretariat of the Pacific Community</t>
  </si>
  <si>
    <t>Contributions &lt; $1m (combined)</t>
  </si>
  <si>
    <t>Multilateral donors Sub-total</t>
  </si>
  <si>
    <t>The Global Fund (COVID-19 Response Mechanism)</t>
  </si>
  <si>
    <t>Multilateral</t>
  </si>
  <si>
    <t>The allocation of contributions to Global Fund per Pillar are reflected in this line.
Recent contributions to Global Fund are contingent on the allocation of these funds through the Global Fund’s C19RM process. Their allocation by Pillar is previsional. $2.7b of the new USG commitment of US$ 3.5 billion to the Global Fund – The precise composition of grants under C19RM 2021 will be determined by recipient countries and reported once funding requests are approved</t>
  </si>
  <si>
    <t>Decision made at Board meeting in 29-30 September 2020 for initial funding of delivery of vaccines to AMC92 economies</t>
  </si>
  <si>
    <t>Diagnostics Consortium for COVID-19</t>
  </si>
  <si>
    <t>Procurement of automated and manual molecular tests for LMICs by members (excluding the Global Fund) of the Diagnostic Consortium</t>
  </si>
  <si>
    <t>Unitaid (core resources)</t>
  </si>
  <si>
    <t>UNDP</t>
  </si>
  <si>
    <t>WHO flexible funding</t>
  </si>
  <si>
    <t>The allocation of flexible contributions to WHO per Pillar are reflected in this line. This allocation will be updated on a quarterly basis
Recent contributions to Global Fund are contingent on the allocation of these funds through the Global Fund’s C19RM process. Their allocation by Pillar is previsional. $</t>
  </si>
  <si>
    <t>Primarily through COVAX; final amount TBC</t>
  </si>
  <si>
    <t>Mainly through COVAX; final amount TBC</t>
  </si>
  <si>
    <t>United Arab Emirates</t>
  </si>
  <si>
    <t>Turkey</t>
  </si>
  <si>
    <t>Slovenia</t>
  </si>
  <si>
    <t>The US will release an additional US$ 1.5 billion through 2021 and 2022 for delivery of vaccines. $2.7b of the new USG commitment of US$ 3.5 billion to the Global Fund – Pillar allocation of this contribution is reflected as part of "The Global Fund COVID-19 Response Mechanism" line</t>
  </si>
  <si>
    <t>Fx adjustments</t>
  </si>
  <si>
    <t>USD value of delivered doses</t>
  </si>
  <si>
    <t>2020-21 financial contributions</t>
  </si>
  <si>
    <t>2021-22 financial contributions</t>
  </si>
  <si>
    <t># dose donations announced</t>
  </si>
  <si>
    <t># doses donated to AMC through COVAX</t>
  </si>
  <si>
    <t># doses delivered to non-AMC through COVAX</t>
  </si>
  <si>
    <t>Pillar</t>
  </si>
  <si>
    <t>Budget cycle</t>
  </si>
  <si>
    <t>Pledged</t>
  </si>
  <si>
    <t>2020-21</t>
  </si>
  <si>
    <t>Executed</t>
  </si>
  <si>
    <t>Not determined</t>
  </si>
  <si>
    <t>2021-22</t>
  </si>
  <si>
    <t>Execution</t>
  </si>
  <si>
    <t>Type of donor</t>
  </si>
  <si>
    <t>ACT-A partners</t>
  </si>
  <si>
    <t>OECD DAC estimated value of dose donation in USD</t>
  </si>
  <si>
    <t># doses shipped to AMC through COVAX</t>
  </si>
  <si>
    <t>GAVI</t>
  </si>
  <si>
    <t>Slovakia</t>
  </si>
  <si>
    <t>Others</t>
  </si>
  <si>
    <t>Hong Kong SAR China</t>
  </si>
  <si>
    <t>Macao SAR China</t>
  </si>
  <si>
    <t>South Korea</t>
  </si>
  <si>
    <t>NOK 100 million for Tx &amp; Dx combined. Tx will be for Test &amp; Treat and breakdown with Dx  TBD with FIND</t>
  </si>
  <si>
    <t>Andalucia</t>
  </si>
  <si>
    <t>Recipient</t>
  </si>
  <si>
    <t>Guarantees accounced</t>
  </si>
  <si>
    <t>UNICEF</t>
  </si>
  <si>
    <t>BMGF, SIDA, UNICEF</t>
  </si>
  <si>
    <t>https://www.unicef.org/supply/press-releases/bill-melinda-gates-foundation-swedish-international-development-cooperation-agency</t>
  </si>
  <si>
    <t>ACT-Accelerator Financial Commitment Tracker for the 2020-21 budget</t>
  </si>
  <si>
    <t>Sum of pledges received accounting against the 2020-2021 need</t>
  </si>
  <si>
    <t>Sum of pledges received accounting against the 2021-2022 need</t>
  </si>
  <si>
    <t>WIP</t>
  </si>
  <si>
    <t>Contributions up to October 29 2021</t>
  </si>
  <si>
    <t>ACT-A 2020-21 budget</t>
  </si>
  <si>
    <t>in USD billion</t>
  </si>
  <si>
    <t>in %</t>
  </si>
  <si>
    <t>Country</t>
  </si>
  <si>
    <t>Brazil</t>
  </si>
  <si>
    <t>Russian Federation</t>
  </si>
  <si>
    <t>Israel</t>
  </si>
  <si>
    <t>Malaysia</t>
  </si>
  <si>
    <t>Argentina</t>
  </si>
  <si>
    <t>South Africa</t>
  </si>
  <si>
    <t>Chile</t>
  </si>
  <si>
    <t>Uruguay</t>
  </si>
  <si>
    <t>Bahrain</t>
  </si>
  <si>
    <t>Cyprus</t>
  </si>
  <si>
    <t>Latvia</t>
  </si>
  <si>
    <t>Brunei Darussalam</t>
  </si>
  <si>
    <t>European Commission / EIB</t>
  </si>
  <si>
    <t>Total number of dose donations announced by the EC are 700m, breakdown by country TBD</t>
  </si>
  <si>
    <t>By co-conveners and partner agencies as of October 29, 2021</t>
  </si>
  <si>
    <t>US support has allowed COVAX to secure an additional 1b Pfizer doses. These include a donation of 700m doses which are reflected and valued in the total here. Total number of dose donations is 857.5m doses</t>
  </si>
  <si>
    <t>ACT-Accelerator Financial Commitment Tracker Overview, TOTAL pledges since April 2020 as of February 18, 2022</t>
  </si>
  <si>
    <t>ACT-Accelerator Financial Commitment Tracker for the 2021-22 budget as of February 18, 2022</t>
  </si>
  <si>
    <t>ACT Accelerator Dose Sharing Through COVAX Tracker as of February 18, 2022</t>
  </si>
  <si>
    <t>Guarantees beyond ACT-A tracker as of 18 February 2022</t>
  </si>
  <si>
    <t>Contributions of sovereign donors as a share of their fair shares against ACT-A funding needs as of 18 February 2022</t>
  </si>
  <si>
    <t>Total pledge / Total ask</t>
  </si>
  <si>
    <t>Contributions since October 29 2021</t>
  </si>
  <si>
    <t>Total budget</t>
  </si>
  <si>
    <t>ACT-A 2021-22 budget</t>
  </si>
  <si>
    <t>Weighted average of pledged / benchmark</t>
  </si>
  <si>
    <t>2021-22
fair share</t>
  </si>
  <si>
    <t>2021-22 pledge
(public)</t>
  </si>
  <si>
    <t>2021-22 pledge/
fair share</t>
  </si>
  <si>
    <t>2020-21
fair share</t>
  </si>
  <si>
    <t>2020-21 pledge
(public)</t>
  </si>
  <si>
    <t>2020-21 pledge /
fair share</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</si>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</sst>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 #,##0.00_-;_-* &quot;-&quot;??_-;_-@_-"/>
    <numFmt numFmtId="165" formatCode="_-* #,##0\ _€_-;\-* #,##0\ _€_-;_-* &quot;-&quot;??\ _€_-;_-@_-"/>
    <numFmt numFmtId="166" formatCode="_-* #,##0.00\ _€_-;\-* #,##0.00\ _€_-;_-* &quot;-&quot;??\ _€_-;_-@_-"/>
    <numFmt numFmtId="167" formatCode="_-* #,##0.0\ _€_-;\-* #,##0.0\ _€_-;_-* &quot;-&quot;??\ _€_-;_-@_-"/>
    <numFmt numFmtId="168" formatCode="_-* #,##0.000\ _€_-;\-* #,##0.000\ _€_-;_-* &quot;-&quot;??\ _€_-;_-@_-"/>
    <numFmt numFmtId="169" formatCode="_-* #,##0.0_-;\-* #,##0.0_-;_-* &quot;-&quot;??_-;_-@_-"/>
  </numFmts>
  <fonts count="26" x14ac:knownFonts="1">
    <font>
      <sz val="11"/>
      <color theme="1"/>
      <name val="Calibri"/>
      <family val="2"/>
      <scheme val="minor"/>
    </font>
    <font>
      <sz val="11"/>
      <color theme="1"/>
      <name val="Calibri"/>
      <family val="2"/>
      <scheme val="minor"/>
    </font>
    <font>
      <b/>
      <sz val="11"/>
      <color theme="1"/>
      <name val="Calibri"/>
      <family val="2"/>
      <scheme val="minor"/>
    </font>
    <font>
      <b/>
      <i/>
      <sz val="14"/>
      <color theme="1"/>
      <name val="Calibri"/>
      <family val="2"/>
      <scheme val="minor"/>
    </font>
    <font>
      <i/>
      <sz val="10"/>
      <color theme="1"/>
      <name val="Calibri"/>
      <family val="2"/>
    </font>
    <font>
      <b/>
      <i/>
      <sz val="10"/>
      <color theme="1"/>
      <name val="Calibri"/>
      <family val="2"/>
      <scheme val="minor"/>
    </font>
    <font>
      <sz val="10"/>
      <color theme="1"/>
      <name val="Calibri"/>
      <family val="2"/>
      <scheme val="minor"/>
    </font>
    <font>
      <i/>
      <sz val="10"/>
      <color theme="1"/>
      <name val="Calibri"/>
      <family val="2"/>
      <scheme val="minor"/>
    </font>
    <font>
      <b/>
      <sz val="10"/>
      <color theme="1"/>
      <name val="Calibri"/>
      <family val="2"/>
      <scheme val="minor"/>
    </font>
    <font>
      <b/>
      <sz val="10"/>
      <color theme="0"/>
      <name val="Calibri"/>
      <family val="2"/>
      <scheme val="minor"/>
    </font>
    <font>
      <b/>
      <i/>
      <sz val="10"/>
      <color theme="0" tint="-0.499984740745262"/>
      <name val="Calibri"/>
      <family val="2"/>
      <scheme val="minor"/>
    </font>
    <font>
      <sz val="10"/>
      <name val="Calibri"/>
      <family val="2"/>
      <scheme val="minor"/>
    </font>
    <font>
      <i/>
      <sz val="10"/>
      <name val="Calibri"/>
      <family val="2"/>
      <scheme val="minor"/>
    </font>
    <font>
      <sz val="10"/>
      <name val="Arial"/>
      <family val="2"/>
    </font>
    <font>
      <b/>
      <sz val="10"/>
      <name val="Calibri"/>
      <family val="2"/>
      <scheme val="minor"/>
    </font>
    <font>
      <sz val="11"/>
      <name val="Calibri"/>
      <family val="2"/>
      <scheme val="minor"/>
    </font>
    <font>
      <sz val="11"/>
      <color rgb="FF000000"/>
      <name val="Calibri"/>
      <family val="2"/>
    </font>
    <font>
      <b/>
      <i/>
      <sz val="12"/>
      <color theme="1"/>
      <name val="Calibri"/>
      <family val="2"/>
      <scheme val="minor"/>
    </font>
    <font>
      <sz val="10"/>
      <color theme="0"/>
      <name val="Calibri"/>
      <family val="2"/>
      <scheme val="minor"/>
    </font>
    <font>
      <i/>
      <sz val="10"/>
      <color theme="0"/>
      <name val="Calibri"/>
      <family val="2"/>
      <scheme val="minor"/>
    </font>
    <font>
      <b/>
      <sz val="10"/>
      <color rgb="FF000000"/>
      <name val="Calibri"/>
      <family val="2"/>
      <scheme val="minor"/>
    </font>
    <font>
      <sz val="10"/>
      <color rgb="FF000000"/>
      <name val="Calibri"/>
      <family val="2"/>
      <scheme val="minor"/>
    </font>
    <font>
      <b/>
      <i/>
      <sz val="10"/>
      <color theme="0"/>
      <name val="Calibri"/>
      <family val="2"/>
      <scheme val="minor"/>
    </font>
    <font>
      <b/>
      <sz val="18"/>
      <color theme="0"/>
      <name val="Calibri"/>
      <family val="2"/>
      <scheme val="minor"/>
    </font>
    <font>
      <i/>
      <sz val="10"/>
      <color theme="0" tint="-0.499984740745262"/>
      <name val="Calibri"/>
      <family val="2"/>
      <scheme val="minor"/>
    </font>
    <font>
      <b/>
      <sz val="10"/>
      <color theme="4" tint="-0.499984740745262"/>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D9E1F2"/>
        <bgColor indexed="64"/>
      </patternFill>
    </fill>
    <fill>
      <patternFill patternType="solid">
        <fgColor theme="0" tint="-0.14999847407452621"/>
        <bgColor indexed="64"/>
      </patternFill>
    </fill>
    <fill>
      <patternFill patternType="solid">
        <fgColor rgb="FFFFFFFF"/>
        <bgColor indexed="64"/>
      </patternFill>
    </fill>
    <fill>
      <patternFill patternType="solid">
        <fgColor rgb="FFD9D9D9"/>
        <bgColor indexed="64"/>
      </patternFill>
    </fill>
    <fill>
      <patternFill patternType="solid">
        <fgColor theme="7" tint="0.79998168889431442"/>
        <bgColor indexed="64"/>
      </patternFill>
    </fill>
    <fill>
      <patternFill patternType="solid">
        <fgColor rgb="FFE1CCF0"/>
        <bgColor indexed="64"/>
      </patternFill>
    </fill>
    <fill>
      <patternFill patternType="solid">
        <fgColor theme="7" tint="0.39997558519241921"/>
        <bgColor indexed="64"/>
      </patternFill>
    </fill>
    <fill>
      <patternFill patternType="solid">
        <fgColor theme="2"/>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1E8F8"/>
        <bgColor indexed="64"/>
      </patternFill>
    </fill>
    <fill>
      <patternFill patternType="solid">
        <fgColor rgb="FFE1CCF0"/>
        <bgColor rgb="FF000000"/>
      </patternFill>
    </fill>
    <fill>
      <patternFill patternType="solid">
        <fgColor theme="0"/>
        <bgColor rgb="FF000000"/>
      </patternFill>
    </fill>
    <fill>
      <patternFill patternType="solid">
        <fgColor rgb="FFFFFFFF"/>
        <bgColor rgb="FF000000"/>
      </patternFill>
    </fill>
    <fill>
      <patternFill patternType="solid">
        <fgColor theme="4" tint="0.79998168889431442"/>
        <bgColor rgb="FF000000"/>
      </patternFill>
    </fill>
    <fill>
      <patternFill patternType="solid">
        <fgColor theme="7" tint="0.59999389629810485"/>
        <bgColor rgb="FF000000"/>
      </patternFill>
    </fill>
  </fills>
  <borders count="28">
    <border>
      <left/>
      <right/>
      <top/>
      <bottom/>
      <diagonal/>
    </border>
    <border>
      <left/>
      <right/>
      <top/>
      <bottom style="medium">
        <color indexed="64"/>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dotted">
        <color indexed="64"/>
      </left>
      <right/>
      <top/>
      <bottom/>
      <diagonal/>
    </border>
    <border>
      <left style="dotted">
        <color indexed="64"/>
      </left>
      <right/>
      <top/>
      <bottom style="medium">
        <color indexed="64"/>
      </bottom>
      <diagonal/>
    </border>
    <border>
      <left/>
      <right/>
      <top style="thin">
        <color theme="1"/>
      </top>
      <bottom style="medium">
        <color indexed="64"/>
      </bottom>
      <diagonal/>
    </border>
  </borders>
  <cellStyleXfs count="12">
    <xf numFmtId="0" fontId="0" fillId="0" borderId="0"/>
    <xf numFmtId="9" fontId="1" fillId="0" borderId="0" applyFont="0" applyFill="0" applyBorder="0" applyAlignment="0" applyProtection="0"/>
    <xf numFmtId="166" fontId="1" fillId="0" borderId="0" applyFont="0" applyFill="0" applyBorder="0" applyAlignment="0" applyProtection="0"/>
    <xf numFmtId="0" fontId="1" fillId="0" borderId="0"/>
    <xf numFmtId="0" fontId="13" fillId="0" borderId="0" applyNumberFormat="0" applyFont="0" applyFill="0" applyBorder="0" applyAlignment="0" applyProtection="0"/>
    <xf numFmtId="0" fontId="1" fillId="0" borderId="0"/>
    <xf numFmtId="0" fontId="13" fillId="0" borderId="0" applyNumberFormat="0" applyFont="0" applyFill="0" applyBorder="0" applyAlignment="0" applyProtection="0"/>
    <xf numFmtId="0" fontId="15" fillId="0" borderId="0"/>
    <xf numFmtId="0" fontId="16" fillId="0" borderId="0"/>
    <xf numFmtId="0" fontId="15" fillId="0" borderId="0"/>
    <xf numFmtId="0" fontId="16" fillId="0" borderId="0"/>
    <xf numFmtId="164" fontId="1" fillId="0" borderId="0" applyFont="0" applyFill="0" applyBorder="0" applyAlignment="0" applyProtection="0"/>
  </cellStyleXfs>
  <cellXfs count="186">
    <xf numFmtId="0" fontId="0" fillId="0" borderId="0" xfId="0"/>
    <xf numFmtId="0" fontId="0" fillId="2" borderId="0" xfId="0" applyFill="1"/>
    <xf numFmtId="0" fontId="3" fillId="2" borderId="1" xfId="0" applyFont="1" applyFill="1" applyBorder="1"/>
    <xf numFmtId="0" fontId="0" fillId="2" borderId="1" xfId="0" applyFill="1" applyBorder="1"/>
    <xf numFmtId="165" fontId="0" fillId="2" borderId="1" xfId="0" applyNumberFormat="1" applyFill="1" applyBorder="1"/>
    <xf numFmtId="0" fontId="0" fillId="2" borderId="1" xfId="0" applyFill="1" applyBorder="1" applyAlignment="1">
      <alignment horizontal="left"/>
    </xf>
    <xf numFmtId="0" fontId="2" fillId="2" borderId="0" xfId="0" applyFont="1" applyFill="1"/>
    <xf numFmtId="0" fontId="6" fillId="2" borderId="1" xfId="0" applyFont="1" applyFill="1" applyBorder="1"/>
    <xf numFmtId="165" fontId="6" fillId="2" borderId="1" xfId="0" applyNumberFormat="1" applyFont="1" applyFill="1" applyBorder="1"/>
    <xf numFmtId="0" fontId="6" fillId="2" borderId="1" xfId="0" applyFont="1" applyFill="1" applyBorder="1" applyAlignment="1">
      <alignment horizontal="left"/>
    </xf>
    <xf numFmtId="0" fontId="7" fillId="2" borderId="0" xfId="0" applyFont="1" applyFill="1"/>
    <xf numFmtId="165" fontId="7" fillId="2" borderId="0" xfId="0" applyNumberFormat="1" applyFont="1" applyFill="1"/>
    <xf numFmtId="10" fontId="6" fillId="2" borderId="2" xfId="1" applyNumberFormat="1" applyFont="1" applyFill="1" applyBorder="1" applyAlignment="1">
      <alignment horizontal="center"/>
    </xf>
    <xf numFmtId="0" fontId="6" fillId="2" borderId="2" xfId="1" applyNumberFormat="1" applyFont="1" applyFill="1" applyBorder="1" applyAlignment="1">
      <alignment horizontal="center"/>
    </xf>
    <xf numFmtId="0" fontId="6" fillId="2" borderId="0" xfId="0" applyFont="1" applyFill="1"/>
    <xf numFmtId="0" fontId="8" fillId="2" borderId="1" xfId="0" applyFont="1" applyFill="1" applyBorder="1" applyAlignment="1">
      <alignment wrapText="1"/>
    </xf>
    <xf numFmtId="0" fontId="8" fillId="9" borderId="3"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8" fillId="9" borderId="5" xfId="0" applyFont="1" applyFill="1" applyBorder="1" applyAlignment="1">
      <alignment horizontal="center" vertical="center" wrapText="1"/>
    </xf>
    <xf numFmtId="0" fontId="8" fillId="9" borderId="6" xfId="0" applyFont="1" applyFill="1" applyBorder="1" applyAlignment="1">
      <alignment horizontal="left" vertical="center"/>
    </xf>
    <xf numFmtId="0" fontId="8" fillId="2" borderId="7" xfId="0" applyFont="1" applyFill="1" applyBorder="1" applyAlignment="1">
      <alignment wrapText="1"/>
    </xf>
    <xf numFmtId="0" fontId="9" fillId="2" borderId="7" xfId="0" applyFont="1" applyFill="1" applyBorder="1" applyAlignment="1">
      <alignment wrapText="1"/>
    </xf>
    <xf numFmtId="165" fontId="8" fillId="9" borderId="7" xfId="2" applyNumberFormat="1" applyFont="1" applyFill="1" applyBorder="1" applyAlignment="1">
      <alignment wrapText="1"/>
    </xf>
    <xf numFmtId="165" fontId="8" fillId="2" borderId="7" xfId="2" applyNumberFormat="1" applyFont="1" applyFill="1" applyBorder="1" applyAlignment="1">
      <alignment wrapText="1"/>
    </xf>
    <xf numFmtId="165" fontId="8" fillId="2" borderId="8" xfId="2" applyNumberFormat="1" applyFont="1" applyFill="1" applyBorder="1" applyAlignment="1">
      <alignment wrapText="1"/>
    </xf>
    <xf numFmtId="165" fontId="8" fillId="2" borderId="9" xfId="2" applyNumberFormat="1" applyFont="1" applyFill="1" applyBorder="1" applyAlignment="1">
      <alignment wrapText="1"/>
    </xf>
    <xf numFmtId="0" fontId="8" fillId="2" borderId="8" xfId="2" applyNumberFormat="1" applyFont="1" applyFill="1" applyBorder="1" applyAlignment="1">
      <alignment horizontal="left"/>
    </xf>
    <xf numFmtId="0" fontId="10" fillId="5" borderId="10" xfId="0" applyFont="1" applyFill="1" applyBorder="1" applyAlignment="1">
      <alignment wrapText="1"/>
    </xf>
    <xf numFmtId="165" fontId="10" fillId="5" borderId="10" xfId="2" applyNumberFormat="1" applyFont="1" applyFill="1" applyBorder="1" applyAlignment="1">
      <alignment wrapText="1"/>
    </xf>
    <xf numFmtId="165" fontId="10" fillId="5" borderId="11" xfId="2" applyNumberFormat="1" applyFont="1" applyFill="1" applyBorder="1" applyAlignment="1">
      <alignment wrapText="1"/>
    </xf>
    <xf numFmtId="165" fontId="10" fillId="5" borderId="12" xfId="2" applyNumberFormat="1" applyFont="1" applyFill="1" applyBorder="1" applyAlignment="1">
      <alignment wrapText="1"/>
    </xf>
    <xf numFmtId="0" fontId="10" fillId="5" borderId="11" xfId="2" applyNumberFormat="1" applyFont="1" applyFill="1" applyBorder="1" applyAlignment="1">
      <alignment horizontal="left"/>
    </xf>
    <xf numFmtId="0" fontId="6" fillId="2" borderId="13" xfId="0" applyFont="1" applyFill="1" applyBorder="1"/>
    <xf numFmtId="165" fontId="11" fillId="9" borderId="13" xfId="2" applyNumberFormat="1" applyFont="1" applyFill="1" applyBorder="1" applyAlignment="1">
      <alignment horizontal="center" vertical="center" wrapText="1"/>
    </xf>
    <xf numFmtId="165" fontId="11" fillId="6" borderId="13" xfId="2" applyNumberFormat="1" applyFont="1" applyFill="1" applyBorder="1" applyAlignment="1">
      <alignment horizontal="center" vertical="center" wrapText="1"/>
    </xf>
    <xf numFmtId="165" fontId="11" fillId="6" borderId="14" xfId="2" applyNumberFormat="1" applyFont="1" applyFill="1" applyBorder="1" applyAlignment="1">
      <alignment horizontal="center" vertical="center" wrapText="1"/>
    </xf>
    <xf numFmtId="165" fontId="11" fillId="6" borderId="15" xfId="2" applyNumberFormat="1" applyFont="1" applyFill="1" applyBorder="1" applyAlignment="1">
      <alignment horizontal="center" vertical="center" wrapText="1"/>
    </xf>
    <xf numFmtId="0" fontId="11" fillId="2" borderId="14" xfId="2" applyNumberFormat="1" applyFont="1" applyFill="1" applyBorder="1" applyAlignment="1">
      <alignment horizontal="left" vertical="center"/>
    </xf>
    <xf numFmtId="165" fontId="11" fillId="2" borderId="13" xfId="2" applyNumberFormat="1" applyFont="1" applyFill="1" applyBorder="1" applyAlignment="1">
      <alignment horizontal="center" vertical="center" wrapText="1"/>
    </xf>
    <xf numFmtId="165" fontId="11" fillId="2" borderId="14" xfId="2" applyNumberFormat="1" applyFont="1" applyFill="1" applyBorder="1" applyAlignment="1">
      <alignment horizontal="center" vertical="center" wrapText="1"/>
    </xf>
    <xf numFmtId="165" fontId="11" fillId="2" borderId="15" xfId="2" applyNumberFormat="1" applyFont="1" applyFill="1" applyBorder="1" applyAlignment="1">
      <alignment horizontal="center" vertical="center" wrapText="1"/>
    </xf>
    <xf numFmtId="0" fontId="7" fillId="6" borderId="16" xfId="0" applyFont="1" applyFill="1" applyBorder="1" applyAlignment="1">
      <alignment horizontal="left" indent="4"/>
    </xf>
    <xf numFmtId="0" fontId="7" fillId="2" borderId="16" xfId="0" applyFont="1" applyFill="1" applyBorder="1"/>
    <xf numFmtId="165" fontId="12" fillId="6" borderId="16" xfId="2" applyNumberFormat="1" applyFont="1" applyFill="1" applyBorder="1" applyAlignment="1">
      <alignment horizontal="center" vertical="center" wrapText="1"/>
    </xf>
    <xf numFmtId="165" fontId="12" fillId="6" borderId="17" xfId="2" applyNumberFormat="1" applyFont="1" applyFill="1" applyBorder="1" applyAlignment="1">
      <alignment horizontal="center" vertical="center" wrapText="1"/>
    </xf>
    <xf numFmtId="165" fontId="12" fillId="6" borderId="18" xfId="2" applyNumberFormat="1" applyFont="1" applyFill="1" applyBorder="1" applyAlignment="1">
      <alignment horizontal="center" vertical="center" wrapText="1"/>
    </xf>
    <xf numFmtId="0" fontId="12" fillId="2" borderId="17" xfId="2" applyNumberFormat="1" applyFont="1" applyFill="1" applyBorder="1" applyAlignment="1">
      <alignment horizontal="left" vertical="center"/>
    </xf>
    <xf numFmtId="0" fontId="7" fillId="2" borderId="16" xfId="0" applyFont="1" applyFill="1" applyBorder="1" applyAlignment="1">
      <alignment horizontal="left" indent="4"/>
    </xf>
    <xf numFmtId="0" fontId="12" fillId="2" borderId="17" xfId="2" applyNumberFormat="1" applyFont="1" applyFill="1" applyBorder="1" applyAlignment="1">
      <alignment vertical="center"/>
    </xf>
    <xf numFmtId="167" fontId="12" fillId="6" borderId="16" xfId="2" applyNumberFormat="1" applyFont="1" applyFill="1" applyBorder="1" applyAlignment="1">
      <alignment horizontal="center" vertical="center" wrapText="1"/>
    </xf>
    <xf numFmtId="167" fontId="11" fillId="9" borderId="13" xfId="2" applyNumberFormat="1" applyFont="1" applyFill="1" applyBorder="1" applyAlignment="1">
      <alignment horizontal="center" vertical="center" wrapText="1"/>
    </xf>
    <xf numFmtId="0" fontId="7" fillId="2" borderId="16" xfId="0" applyFont="1" applyFill="1" applyBorder="1" applyAlignment="1">
      <alignment horizontal="left" wrapText="1" indent="4"/>
    </xf>
    <xf numFmtId="167" fontId="12" fillId="6" borderId="18" xfId="2" applyNumberFormat="1" applyFont="1" applyFill="1" applyBorder="1" applyAlignment="1">
      <alignment horizontal="center" vertical="center" wrapText="1"/>
    </xf>
    <xf numFmtId="167" fontId="12" fillId="6" borderId="17" xfId="2" applyNumberFormat="1" applyFont="1" applyFill="1" applyBorder="1" applyAlignment="1">
      <alignment horizontal="center" vertical="center" wrapText="1"/>
    </xf>
    <xf numFmtId="0" fontId="6" fillId="2" borderId="16" xfId="0" applyFont="1" applyFill="1" applyBorder="1"/>
    <xf numFmtId="165" fontId="11" fillId="6" borderId="16" xfId="2" applyNumberFormat="1" applyFont="1" applyFill="1" applyBorder="1" applyAlignment="1">
      <alignment horizontal="center" vertical="center" wrapText="1"/>
    </xf>
    <xf numFmtId="165" fontId="11" fillId="6" borderId="17" xfId="2" applyNumberFormat="1" applyFont="1" applyFill="1" applyBorder="1" applyAlignment="1">
      <alignment horizontal="center" vertical="center" wrapText="1"/>
    </xf>
    <xf numFmtId="165" fontId="11" fillId="6" borderId="18" xfId="2" applyNumberFormat="1" applyFont="1" applyFill="1" applyBorder="1" applyAlignment="1">
      <alignment horizontal="center" vertical="center" wrapText="1"/>
    </xf>
    <xf numFmtId="0" fontId="11" fillId="2" borderId="17" xfId="2" applyNumberFormat="1" applyFont="1" applyFill="1" applyBorder="1" applyAlignment="1">
      <alignment horizontal="left" vertical="center"/>
    </xf>
    <xf numFmtId="167" fontId="11" fillId="6" borderId="16" xfId="2" applyNumberFormat="1" applyFont="1" applyFill="1" applyBorder="1" applyAlignment="1">
      <alignment horizontal="center" vertical="center" wrapText="1"/>
    </xf>
    <xf numFmtId="0" fontId="6" fillId="2" borderId="16" xfId="0" applyFont="1" applyFill="1" applyBorder="1" applyAlignment="1">
      <alignment wrapText="1"/>
    </xf>
    <xf numFmtId="167" fontId="11" fillId="9" borderId="16" xfId="2" applyNumberFormat="1" applyFont="1" applyFill="1" applyBorder="1" applyAlignment="1">
      <alignment horizontal="center" vertical="center" wrapText="1"/>
    </xf>
    <xf numFmtId="0" fontId="11" fillId="2" borderId="0" xfId="2" applyNumberFormat="1" applyFont="1" applyFill="1" applyBorder="1" applyAlignment="1">
      <alignment horizontal="left" vertical="center"/>
    </xf>
    <xf numFmtId="0" fontId="6" fillId="2" borderId="0" xfId="0" applyFont="1" applyFill="1" applyAlignment="1">
      <alignment horizontal="left"/>
    </xf>
    <xf numFmtId="167" fontId="11" fillId="6" borderId="17" xfId="2" applyNumberFormat="1" applyFont="1" applyFill="1" applyBorder="1" applyAlignment="1">
      <alignment horizontal="center" vertical="center" wrapText="1"/>
    </xf>
    <xf numFmtId="167" fontId="11" fillId="6" borderId="18" xfId="2" applyNumberFormat="1" applyFont="1" applyFill="1" applyBorder="1" applyAlignment="1">
      <alignment horizontal="center" vertical="center" wrapText="1"/>
    </xf>
    <xf numFmtId="166" fontId="11" fillId="6" borderId="16" xfId="2" applyFont="1" applyFill="1" applyBorder="1" applyAlignment="1">
      <alignment horizontal="center" vertical="center" wrapText="1"/>
    </xf>
    <xf numFmtId="166" fontId="11" fillId="6" borderId="17" xfId="2" applyFont="1" applyFill="1" applyBorder="1" applyAlignment="1">
      <alignment horizontal="center" vertical="center" wrapText="1"/>
    </xf>
    <xf numFmtId="166" fontId="11" fillId="6" borderId="18" xfId="2" applyFont="1" applyFill="1" applyBorder="1" applyAlignment="1">
      <alignment horizontal="center" vertical="center" wrapText="1"/>
    </xf>
    <xf numFmtId="168" fontId="11" fillId="6" borderId="16" xfId="2" applyNumberFormat="1" applyFont="1" applyFill="1" applyBorder="1" applyAlignment="1">
      <alignment horizontal="center" vertical="center" wrapText="1"/>
    </xf>
    <xf numFmtId="168" fontId="11" fillId="6" borderId="17" xfId="2" applyNumberFormat="1" applyFont="1" applyFill="1" applyBorder="1" applyAlignment="1">
      <alignment horizontal="center" vertical="center" wrapText="1"/>
    </xf>
    <xf numFmtId="0" fontId="10" fillId="5" borderId="19" xfId="0" applyFont="1" applyFill="1" applyBorder="1" applyAlignment="1">
      <alignment wrapText="1"/>
    </xf>
    <xf numFmtId="165" fontId="10" fillId="5" borderId="19" xfId="2" applyNumberFormat="1" applyFont="1" applyFill="1" applyBorder="1" applyAlignment="1">
      <alignment wrapText="1"/>
    </xf>
    <xf numFmtId="165" fontId="10" fillId="5" borderId="20" xfId="2" applyNumberFormat="1" applyFont="1" applyFill="1" applyBorder="1" applyAlignment="1">
      <alignment wrapText="1"/>
    </xf>
    <xf numFmtId="165" fontId="10" fillId="5" borderId="21" xfId="2" applyNumberFormat="1" applyFont="1" applyFill="1" applyBorder="1" applyAlignment="1">
      <alignment wrapText="1"/>
    </xf>
    <xf numFmtId="0" fontId="10" fillId="5" borderId="20" xfId="2" applyNumberFormat="1" applyFont="1" applyFill="1" applyBorder="1" applyAlignment="1">
      <alignment horizontal="left"/>
    </xf>
    <xf numFmtId="165" fontId="10" fillId="7" borderId="19" xfId="2" applyNumberFormat="1" applyFont="1" applyFill="1" applyBorder="1" applyAlignment="1">
      <alignment wrapText="1"/>
    </xf>
    <xf numFmtId="0" fontId="6" fillId="6" borderId="16" xfId="0" applyFont="1" applyFill="1" applyBorder="1" applyAlignment="1">
      <alignment wrapText="1"/>
    </xf>
    <xf numFmtId="165" fontId="11" fillId="9" borderId="16" xfId="2" applyNumberFormat="1" applyFont="1" applyFill="1" applyBorder="1" applyAlignment="1">
      <alignment horizontal="center" vertical="center" wrapText="1"/>
    </xf>
    <xf numFmtId="1" fontId="10" fillId="5" borderId="19" xfId="0" applyNumberFormat="1" applyFont="1" applyFill="1" applyBorder="1" applyAlignment="1">
      <alignment wrapText="1"/>
    </xf>
    <xf numFmtId="165" fontId="6" fillId="2" borderId="0" xfId="0" applyNumberFormat="1" applyFont="1" applyFill="1"/>
    <xf numFmtId="9" fontId="6" fillId="2" borderId="2" xfId="1" applyFont="1" applyFill="1" applyBorder="1"/>
    <xf numFmtId="0" fontId="8" fillId="3"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left" vertical="center"/>
    </xf>
    <xf numFmtId="165" fontId="8" fillId="3" borderId="7" xfId="2" applyNumberFormat="1" applyFont="1" applyFill="1" applyBorder="1" applyAlignment="1">
      <alignment wrapText="1"/>
    </xf>
    <xf numFmtId="165" fontId="8" fillId="8" borderId="7" xfId="2" applyNumberFormat="1" applyFont="1" applyFill="1" applyBorder="1" applyAlignment="1">
      <alignment wrapText="1"/>
    </xf>
    <xf numFmtId="165" fontId="11" fillId="3" borderId="13" xfId="2" applyNumberFormat="1" applyFont="1" applyFill="1" applyBorder="1" applyAlignment="1">
      <alignment horizontal="center" vertical="center" wrapText="1"/>
    </xf>
    <xf numFmtId="165" fontId="11" fillId="8" borderId="13" xfId="2" applyNumberFormat="1" applyFont="1" applyFill="1" applyBorder="1" applyAlignment="1">
      <alignment horizontal="center" vertical="center" wrapText="1"/>
    </xf>
    <xf numFmtId="165" fontId="12" fillId="3" borderId="16" xfId="2" applyNumberFormat="1" applyFont="1" applyFill="1" applyBorder="1" applyAlignment="1">
      <alignment horizontal="center" vertical="center" wrapText="1"/>
    </xf>
    <xf numFmtId="167" fontId="12" fillId="3" borderId="16" xfId="2" applyNumberFormat="1" applyFont="1" applyFill="1" applyBorder="1" applyAlignment="1">
      <alignment horizontal="center" vertical="center" wrapText="1"/>
    </xf>
    <xf numFmtId="165" fontId="11" fillId="3" borderId="16" xfId="2" applyNumberFormat="1" applyFont="1" applyFill="1" applyBorder="1" applyAlignment="1">
      <alignment horizontal="center" vertical="center" wrapText="1"/>
    </xf>
    <xf numFmtId="165" fontId="11" fillId="8" borderId="16" xfId="2" applyNumberFormat="1" applyFont="1" applyFill="1" applyBorder="1" applyAlignment="1">
      <alignment horizontal="center" vertical="center" wrapText="1"/>
    </xf>
    <xf numFmtId="167" fontId="11" fillId="3" borderId="16" xfId="2" applyNumberFormat="1" applyFont="1" applyFill="1" applyBorder="1" applyAlignment="1">
      <alignment horizontal="center" vertical="center" wrapText="1"/>
    </xf>
    <xf numFmtId="167" fontId="11" fillId="8" borderId="16" xfId="2" applyNumberFormat="1" applyFont="1" applyFill="1" applyBorder="1" applyAlignment="1">
      <alignment horizontal="center" vertical="center" wrapText="1"/>
    </xf>
    <xf numFmtId="166" fontId="11" fillId="3" borderId="16" xfId="2" applyFont="1" applyFill="1" applyBorder="1" applyAlignment="1">
      <alignment horizontal="center" vertical="center" wrapText="1"/>
    </xf>
    <xf numFmtId="166" fontId="11" fillId="8" borderId="16" xfId="2" applyFont="1" applyFill="1" applyBorder="1" applyAlignment="1">
      <alignment horizontal="center" vertical="center" wrapText="1"/>
    </xf>
    <xf numFmtId="168" fontId="11" fillId="3" borderId="16" xfId="2" applyNumberFormat="1" applyFont="1" applyFill="1" applyBorder="1" applyAlignment="1">
      <alignment horizontal="center" vertical="center" wrapText="1"/>
    </xf>
    <xf numFmtId="168" fontId="11" fillId="8" borderId="16" xfId="2" applyNumberFormat="1" applyFont="1" applyFill="1" applyBorder="1" applyAlignment="1">
      <alignment horizontal="center" vertical="center" wrapText="1"/>
    </xf>
    <xf numFmtId="0" fontId="7" fillId="2" borderId="1" xfId="0" applyFont="1" applyFill="1" applyBorder="1"/>
    <xf numFmtId="0" fontId="5" fillId="14" borderId="1" xfId="0" applyFont="1" applyFill="1" applyBorder="1" applyAlignment="1">
      <alignment horizontal="center" vertical="center" wrapText="1"/>
    </xf>
    <xf numFmtId="165" fontId="12" fillId="14" borderId="13" xfId="2" applyNumberFormat="1" applyFont="1" applyFill="1" applyBorder="1" applyAlignment="1">
      <alignment horizontal="center" vertical="center" wrapText="1"/>
    </xf>
    <xf numFmtId="167" fontId="12" fillId="14" borderId="13" xfId="2" applyNumberFormat="1" applyFont="1" applyFill="1" applyBorder="1" applyAlignment="1">
      <alignment horizontal="center" vertical="center" wrapText="1"/>
    </xf>
    <xf numFmtId="165" fontId="12" fillId="14" borderId="16" xfId="2" applyNumberFormat="1" applyFont="1" applyFill="1" applyBorder="1" applyAlignment="1">
      <alignment horizontal="center" vertical="center" wrapText="1"/>
    </xf>
    <xf numFmtId="0" fontId="2" fillId="0" borderId="0" xfId="0" applyFont="1"/>
    <xf numFmtId="0" fontId="8" fillId="13" borderId="3" xfId="0" applyFont="1" applyFill="1" applyBorder="1" applyAlignment="1">
      <alignment horizontal="center" vertical="center" wrapText="1"/>
    </xf>
    <xf numFmtId="0" fontId="8" fillId="13" borderId="1" xfId="0" applyFont="1" applyFill="1" applyBorder="1" applyAlignment="1">
      <alignment horizontal="center" vertical="center" wrapText="1"/>
    </xf>
    <xf numFmtId="0" fontId="8" fillId="13" borderId="4" xfId="0" applyFont="1" applyFill="1" applyBorder="1" applyAlignment="1">
      <alignment horizontal="center" vertical="center" wrapText="1"/>
    </xf>
    <xf numFmtId="0" fontId="8" fillId="13" borderId="5" xfId="0" applyFont="1" applyFill="1" applyBorder="1" applyAlignment="1">
      <alignment horizontal="center" vertical="center" wrapText="1"/>
    </xf>
    <xf numFmtId="0" fontId="8" fillId="13" borderId="6" xfId="0" applyFont="1" applyFill="1" applyBorder="1" applyAlignment="1">
      <alignment horizontal="left" vertical="center"/>
    </xf>
    <xf numFmtId="165" fontId="8" fillId="13" borderId="7" xfId="2" applyNumberFormat="1" applyFont="1" applyFill="1" applyBorder="1" applyAlignment="1">
      <alignment wrapText="1"/>
    </xf>
    <xf numFmtId="165" fontId="10" fillId="5" borderId="10" xfId="2" applyNumberFormat="1" applyFont="1" applyFill="1" applyBorder="1" applyAlignment="1">
      <alignment horizontal="right" wrapText="1"/>
    </xf>
    <xf numFmtId="165" fontId="11" fillId="13" borderId="13" xfId="2" applyNumberFormat="1" applyFont="1" applyFill="1" applyBorder="1" applyAlignment="1">
      <alignment horizontal="center" vertical="center" wrapText="1"/>
    </xf>
    <xf numFmtId="165" fontId="12" fillId="13" borderId="16" xfId="2" applyNumberFormat="1" applyFont="1" applyFill="1" applyBorder="1" applyAlignment="1">
      <alignment horizontal="center" vertical="center" wrapText="1"/>
    </xf>
    <xf numFmtId="167" fontId="12" fillId="13" borderId="16" xfId="2" applyNumberFormat="1" applyFont="1" applyFill="1" applyBorder="1" applyAlignment="1">
      <alignment horizontal="center" vertical="center" wrapText="1"/>
    </xf>
    <xf numFmtId="165" fontId="11" fillId="13" borderId="16" xfId="2" applyNumberFormat="1" applyFont="1" applyFill="1" applyBorder="1" applyAlignment="1">
      <alignment horizontal="center" vertical="center" wrapText="1"/>
    </xf>
    <xf numFmtId="167" fontId="11" fillId="13" borderId="16" xfId="2" applyNumberFormat="1" applyFont="1" applyFill="1" applyBorder="1" applyAlignment="1">
      <alignment horizontal="center" vertical="center" wrapText="1"/>
    </xf>
    <xf numFmtId="166" fontId="11" fillId="13" borderId="16" xfId="2" applyFont="1" applyFill="1" applyBorder="1" applyAlignment="1">
      <alignment horizontal="center" vertical="center" wrapText="1"/>
    </xf>
    <xf numFmtId="168" fontId="11" fillId="13" borderId="16" xfId="2" applyNumberFormat="1" applyFont="1" applyFill="1" applyBorder="1" applyAlignment="1">
      <alignment horizontal="center" vertical="center" wrapText="1"/>
    </xf>
    <xf numFmtId="165" fontId="10" fillId="13" borderId="19" xfId="2" applyNumberFormat="1" applyFont="1" applyFill="1" applyBorder="1" applyAlignment="1">
      <alignment wrapText="1"/>
    </xf>
    <xf numFmtId="0" fontId="7" fillId="2" borderId="0" xfId="0" applyFont="1" applyFill="1" applyAlignment="1">
      <alignment wrapText="1"/>
    </xf>
    <xf numFmtId="9" fontId="4" fillId="2" borderId="22" xfId="1" applyFont="1" applyFill="1" applyBorder="1" applyAlignment="1">
      <alignment vertical="center" wrapText="1"/>
    </xf>
    <xf numFmtId="0" fontId="8" fillId="2"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165" fontId="8" fillId="11" borderId="7" xfId="2" applyNumberFormat="1" applyFont="1" applyFill="1" applyBorder="1" applyAlignment="1">
      <alignment wrapText="1"/>
    </xf>
    <xf numFmtId="165" fontId="11" fillId="11" borderId="13" xfId="2" applyNumberFormat="1" applyFont="1" applyFill="1" applyBorder="1" applyAlignment="1">
      <alignment horizontal="center" vertical="center" wrapText="1"/>
    </xf>
    <xf numFmtId="0" fontId="6" fillId="2" borderId="14" xfId="0" applyFont="1" applyFill="1" applyBorder="1"/>
    <xf numFmtId="165" fontId="12" fillId="2" borderId="16" xfId="2" applyNumberFormat="1" applyFont="1" applyFill="1" applyBorder="1" applyAlignment="1">
      <alignment horizontal="center" vertical="center" wrapText="1"/>
    </xf>
    <xf numFmtId="165" fontId="12" fillId="8" borderId="16" xfId="2" applyNumberFormat="1" applyFont="1" applyFill="1" applyBorder="1" applyAlignment="1">
      <alignment horizontal="center" vertical="center" wrapText="1"/>
    </xf>
    <xf numFmtId="165" fontId="12" fillId="11" borderId="16" xfId="2" applyNumberFormat="1" applyFont="1" applyFill="1" applyBorder="1" applyAlignment="1">
      <alignment horizontal="center" vertical="center" wrapText="1"/>
    </xf>
    <xf numFmtId="0" fontId="6" fillId="2" borderId="17" xfId="0" applyFont="1" applyFill="1" applyBorder="1"/>
    <xf numFmtId="165" fontId="14" fillId="2" borderId="7" xfId="0" applyNumberFormat="1" applyFont="1" applyFill="1" applyBorder="1" applyAlignment="1">
      <alignment wrapText="1"/>
    </xf>
    <xf numFmtId="0" fontId="17" fillId="2" borderId="1" xfId="0" applyFont="1" applyFill="1" applyBorder="1"/>
    <xf numFmtId="0" fontId="7" fillId="2" borderId="13" xfId="0" applyFont="1" applyFill="1" applyBorder="1" applyAlignment="1">
      <alignment horizontal="left" indent="4"/>
    </xf>
    <xf numFmtId="165" fontId="12" fillId="3" borderId="13" xfId="2" applyNumberFormat="1" applyFont="1" applyFill="1" applyBorder="1" applyAlignment="1">
      <alignment horizontal="center" vertical="center" wrapText="1"/>
    </xf>
    <xf numFmtId="165" fontId="12" fillId="2" borderId="13" xfId="2" applyNumberFormat="1" applyFont="1" applyFill="1" applyBorder="1" applyAlignment="1">
      <alignment horizontal="center" vertical="center" wrapText="1"/>
    </xf>
    <xf numFmtId="0" fontId="12" fillId="2" borderId="14" xfId="2" applyNumberFormat="1" applyFont="1" applyFill="1" applyBorder="1" applyAlignment="1">
      <alignment horizontal="left" vertical="center"/>
    </xf>
    <xf numFmtId="0" fontId="5" fillId="2" borderId="1" xfId="0" applyFont="1" applyFill="1" applyBorder="1"/>
    <xf numFmtId="0" fontId="19" fillId="2" borderId="0" xfId="0" applyFont="1" applyFill="1"/>
    <xf numFmtId="2" fontId="18" fillId="2" borderId="2" xfId="1" applyNumberFormat="1" applyFont="1" applyFill="1" applyBorder="1" applyAlignment="1">
      <alignment horizontal="left"/>
    </xf>
    <xf numFmtId="0" fontId="6" fillId="2" borderId="0" xfId="0" applyFont="1" applyFill="1" applyBorder="1"/>
    <xf numFmtId="165" fontId="7" fillId="14" borderId="7" xfId="2" applyNumberFormat="1" applyFont="1" applyFill="1" applyBorder="1" applyAlignment="1">
      <alignment wrapText="1"/>
    </xf>
    <xf numFmtId="0" fontId="8" fillId="9" borderId="1" xfId="0" applyFont="1" applyFill="1" applyBorder="1" applyAlignment="1">
      <alignment horizontal="center" vertical="center" wrapText="1"/>
    </xf>
    <xf numFmtId="169" fontId="11" fillId="13" borderId="16" xfId="11" applyNumberFormat="1" applyFont="1" applyFill="1" applyBorder="1" applyAlignment="1">
      <alignment horizontal="center" vertical="center" wrapText="1"/>
    </xf>
    <xf numFmtId="0" fontId="12" fillId="2" borderId="17" xfId="2" applyNumberFormat="1" applyFont="1" applyFill="1" applyBorder="1" applyAlignment="1">
      <alignment horizontal="left" vertical="center" wrapText="1"/>
    </xf>
    <xf numFmtId="0" fontId="5" fillId="2" borderId="0" xfId="0" applyFont="1" applyFill="1" applyBorder="1"/>
    <xf numFmtId="0" fontId="6" fillId="2" borderId="0" xfId="0" applyFont="1" applyFill="1" applyBorder="1" applyAlignment="1">
      <alignment horizontal="left"/>
    </xf>
    <xf numFmtId="0" fontId="20" fillId="2" borderId="1" xfId="0" applyFont="1" applyFill="1" applyBorder="1"/>
    <xf numFmtId="0" fontId="21" fillId="2" borderId="1" xfId="0" applyFont="1" applyFill="1" applyBorder="1"/>
    <xf numFmtId="0" fontId="21" fillId="2" borderId="0" xfId="0" applyFont="1" applyFill="1"/>
    <xf numFmtId="0" fontId="22" fillId="2" borderId="0" xfId="0" applyFont="1" applyFill="1"/>
    <xf numFmtId="0" fontId="23" fillId="0" borderId="0" xfId="0" applyFont="1" applyAlignment="1">
      <alignment horizontal="center" vertical="center"/>
    </xf>
    <xf numFmtId="0" fontId="5" fillId="15" borderId="23" xfId="0" applyFont="1" applyFill="1" applyBorder="1" applyAlignment="1">
      <alignment horizontal="centerContinuous" wrapText="1"/>
    </xf>
    <xf numFmtId="9" fontId="6" fillId="15" borderId="24" xfId="0" applyNumberFormat="1" applyFont="1" applyFill="1" applyBorder="1" applyAlignment="1">
      <alignment horizontal="centerContinuous"/>
    </xf>
    <xf numFmtId="0" fontId="24" fillId="2" borderId="2" xfId="0" applyFont="1" applyFill="1" applyBorder="1" applyAlignment="1">
      <alignment horizontal="center"/>
    </xf>
    <xf numFmtId="0" fontId="24" fillId="2" borderId="25" xfId="0" applyFont="1" applyFill="1" applyBorder="1" applyAlignment="1">
      <alignment horizontal="center"/>
    </xf>
    <xf numFmtId="0" fontId="25" fillId="16" borderId="1" xfId="0" applyFont="1" applyFill="1" applyBorder="1" applyAlignment="1">
      <alignment horizontal="center" wrapText="1" readingOrder="1"/>
    </xf>
    <xf numFmtId="0" fontId="14" fillId="15" borderId="26" xfId="0" applyFont="1" applyFill="1" applyBorder="1" applyAlignment="1">
      <alignment horizontal="center" wrapText="1" readingOrder="1"/>
    </xf>
    <xf numFmtId="0" fontId="14" fillId="15" borderId="1" xfId="0" applyFont="1" applyFill="1" applyBorder="1" applyAlignment="1">
      <alignment horizontal="center" wrapText="1" readingOrder="1"/>
    </xf>
    <xf numFmtId="0" fontId="14" fillId="15" borderId="27" xfId="0" applyFont="1" applyFill="1" applyBorder="1" applyAlignment="1">
      <alignment horizontal="center" wrapText="1" readingOrder="1"/>
    </xf>
    <xf numFmtId="0" fontId="20" fillId="16" borderId="16" xfId="0" applyFont="1" applyFill="1" applyBorder="1" applyAlignment="1">
      <alignment vertical="center"/>
    </xf>
    <xf numFmtId="2" fontId="21" fillId="17" borderId="16" xfId="0" applyNumberFormat="1" applyFont="1" applyFill="1" applyBorder="1" applyAlignment="1">
      <alignment horizontal="right" vertical="center"/>
    </xf>
    <xf numFmtId="0" fontId="6" fillId="0" borderId="0" xfId="0" applyFont="1"/>
    <xf numFmtId="165" fontId="10" fillId="5" borderId="19" xfId="0" applyNumberFormat="1" applyFont="1" applyFill="1" applyBorder="1" applyAlignment="1">
      <alignment wrapText="1"/>
    </xf>
    <xf numFmtId="0" fontId="18" fillId="2" borderId="0" xfId="0" applyFont="1" applyFill="1"/>
    <xf numFmtId="0" fontId="9" fillId="2" borderId="0" xfId="0" applyFont="1" applyFill="1" applyAlignment="1">
      <alignment horizontal="center"/>
    </xf>
    <xf numFmtId="0" fontId="5" fillId="18" borderId="23" xfId="0" applyFont="1" applyFill="1" applyBorder="1" applyAlignment="1">
      <alignment horizontal="centerContinuous" wrapText="1"/>
    </xf>
    <xf numFmtId="0" fontId="5" fillId="19" borderId="23" xfId="0" applyFont="1" applyFill="1" applyBorder="1" applyAlignment="1">
      <alignment horizontal="centerContinuous" wrapText="1"/>
    </xf>
    <xf numFmtId="9" fontId="6" fillId="18" borderId="24" xfId="0" applyNumberFormat="1" applyFont="1" applyFill="1" applyBorder="1" applyAlignment="1">
      <alignment horizontal="centerContinuous"/>
    </xf>
    <xf numFmtId="9" fontId="5" fillId="19" borderId="24" xfId="0" applyNumberFormat="1" applyFont="1" applyFill="1" applyBorder="1" applyAlignment="1">
      <alignment horizontal="centerContinuous"/>
    </xf>
    <xf numFmtId="0" fontId="24" fillId="2" borderId="0" xfId="0" applyFont="1" applyFill="1" applyAlignment="1">
      <alignment horizontal="center"/>
    </xf>
    <xf numFmtId="0" fontId="14" fillId="18" borderId="1" xfId="0" applyFont="1" applyFill="1" applyBorder="1" applyAlignment="1">
      <alignment horizontal="center" wrapText="1" readingOrder="1"/>
    </xf>
    <xf numFmtId="0" fontId="14" fillId="19" borderId="1" xfId="0" applyFont="1" applyFill="1" applyBorder="1" applyAlignment="1">
      <alignment horizontal="right" wrapText="1" readingOrder="1"/>
    </xf>
    <xf numFmtId="0" fontId="14" fillId="19" borderId="1" xfId="0" applyFont="1" applyFill="1" applyBorder="1" applyAlignment="1">
      <alignment horizontal="center" wrapText="1" readingOrder="1"/>
    </xf>
    <xf numFmtId="2" fontId="21" fillId="16" borderId="16" xfId="0" applyNumberFormat="1" applyFont="1" applyFill="1" applyBorder="1" applyAlignment="1">
      <alignment horizontal="right" vertical="center"/>
    </xf>
    <xf numFmtId="9" fontId="21" fillId="16" borderId="16" xfId="0" applyNumberFormat="1" applyFont="1" applyFill="1" applyBorder="1" applyAlignment="1">
      <alignment horizontal="right" vertical="center"/>
    </xf>
    <xf numFmtId="0" fontId="8" fillId="2" borderId="0" xfId="0" applyFont="1" applyFill="1" applyAlignment="1">
      <alignment horizontal="center"/>
    </xf>
    <xf numFmtId="0" fontId="21" fillId="16" borderId="16" xfId="0" applyFont="1" applyFill="1" applyBorder="1" applyAlignment="1">
      <alignment vertical="center"/>
    </xf>
    <xf numFmtId="0" fontId="6" fillId="2" borderId="2" xfId="0" applyFont="1" applyFill="1" applyBorder="1" applyAlignment="1">
      <alignment horizontal="center" vertical="center"/>
    </xf>
    <xf numFmtId="0" fontId="6" fillId="2" borderId="2" xfId="0" applyFont="1" applyFill="1" applyBorder="1" applyAlignment="1">
      <alignment horizontal="center"/>
    </xf>
    <xf numFmtId="2" fontId="20" fillId="2" borderId="0" xfId="0" applyNumberFormat="1" applyFont="1" applyFill="1" applyAlignment="1">
      <alignment horizontal="center"/>
    </xf>
  </cellXfs>
  <cellStyles count="12">
    <cellStyle name="Comma" xfId="11" builtinId="3"/>
    <cellStyle name="Comma 2" xfId="2" xr:uid="{C64B9D51-D97E-4A68-9E66-EB0BD07869ED}"/>
    <cellStyle name="Normal" xfId="0" builtinId="0"/>
    <cellStyle name="Normal 10" xfId="9" xr:uid="{ACCB7D74-1E60-4B3E-9A9B-34C3F05BD9BF}"/>
    <cellStyle name="Normal 16" xfId="8" xr:uid="{54224E82-3AF7-4E66-B706-3E40165F1A45}"/>
    <cellStyle name="Normal 16 2" xfId="10" xr:uid="{52A49EAC-8FD5-481F-925B-C7189AB67A4C}"/>
    <cellStyle name="Normal 2" xfId="6" xr:uid="{E710935B-CF5C-47AD-AC2E-63E20E5C30AE}"/>
    <cellStyle name="Normal 3" xfId="7" xr:uid="{1B14696B-1AB5-47B1-B0B9-1A56003A5F06}"/>
    <cellStyle name="Normal 5" xfId="4" xr:uid="{4DB339CA-EF6D-480B-8416-E605E996D179}"/>
    <cellStyle name="Normal 6" xfId="3" xr:uid="{E73D2687-4387-480F-9CFB-7AAF9D04DD2D}"/>
    <cellStyle name="Normal 7 2" xfId="5" xr:uid="{8B96121E-3D6A-42E8-9370-3E0EF14D8C5B}"/>
    <cellStyle name="Percent" xfId="1" builtinId="5"/>
  </cellStyles>
  <dxfs count="11">
    <dxf>
      <font>
        <b/>
        <i val="0"/>
        <strike val="0"/>
        <condense val="0"/>
        <extend val="0"/>
        <outline val="0"/>
        <shadow val="0"/>
        <u val="none"/>
        <vertAlign val="baseline"/>
        <sz val="10"/>
        <color rgb="FF000000"/>
        <name val="Calibri"/>
        <family val="2"/>
        <scheme val="minor"/>
      </font>
      <numFmt numFmtId="13" formatCode="0%"/>
      <fill>
        <patternFill patternType="solid">
          <fgColor rgb="FF000000"/>
          <bgColor theme="0"/>
        </patternFill>
      </fill>
      <alignment horizontal="right" vertical="center" textRotation="0" wrapText="0" indent="0" justifyLastLine="0" shrinkToFit="0" readingOrder="0"/>
      <border diagonalUp="0" diagonalDown="0">
        <left/>
        <right/>
        <top style="dotted">
          <color indexed="64"/>
        </top>
        <bottom style="dotted">
          <color indexed="64"/>
        </bottom>
        <vertical/>
        <horizontal/>
      </border>
    </dxf>
    <dxf>
      <font>
        <b/>
        <i val="0"/>
        <strike val="0"/>
        <condense val="0"/>
        <extend val="0"/>
        <outline val="0"/>
        <shadow val="0"/>
        <u val="none"/>
        <vertAlign val="baseline"/>
        <sz val="10"/>
        <color rgb="FF000000"/>
        <name val="Calibri"/>
        <family val="2"/>
        <scheme val="minor"/>
      </font>
      <numFmt numFmtId="2" formatCode="0.00"/>
      <fill>
        <patternFill patternType="solid">
          <fgColor rgb="FF000000"/>
          <bgColor rgb="FFFFFFFF"/>
        </patternFill>
      </fill>
      <alignment horizontal="right" vertical="center" textRotation="0" wrapText="0" indent="0" justifyLastLine="0" shrinkToFit="0" readingOrder="0"/>
      <border diagonalUp="0" diagonalDown="0">
        <left/>
        <right/>
        <top style="dotted">
          <color indexed="64"/>
        </top>
        <bottom style="dotted">
          <color indexed="64"/>
        </bottom>
        <vertical/>
        <horizontal/>
      </border>
    </dxf>
    <dxf>
      <font>
        <b/>
        <i val="0"/>
        <strike val="0"/>
        <condense val="0"/>
        <extend val="0"/>
        <outline val="0"/>
        <shadow val="0"/>
        <u val="none"/>
        <vertAlign val="baseline"/>
        <sz val="10"/>
        <color rgb="FF000000"/>
        <name val="Calibri"/>
        <family val="2"/>
        <scheme val="minor"/>
      </font>
      <numFmt numFmtId="2" formatCode="0.00"/>
      <fill>
        <patternFill patternType="solid">
          <fgColor rgb="FF000000"/>
          <bgColor theme="0"/>
        </patternFill>
      </fill>
      <alignment horizontal="right" vertical="center" textRotation="0" wrapText="0" indent="0" justifyLastLine="0" shrinkToFit="0" readingOrder="0"/>
      <border diagonalUp="0" diagonalDown="0">
        <left/>
        <right/>
        <top style="dotted">
          <color indexed="64"/>
        </top>
        <bottom style="dotted">
          <color indexed="64"/>
        </bottom>
        <vertical/>
        <horizontal/>
      </border>
    </dxf>
    <dxf>
      <font>
        <b val="0"/>
        <i val="0"/>
        <strike val="0"/>
        <condense val="0"/>
        <extend val="0"/>
        <outline val="0"/>
        <shadow val="0"/>
        <u val="none"/>
        <vertAlign val="baseline"/>
        <sz val="10"/>
        <color rgb="FF000000"/>
        <name val="Calibri"/>
        <family val="2"/>
        <scheme val="minor"/>
      </font>
      <numFmt numFmtId="13" formatCode="0%"/>
      <fill>
        <patternFill patternType="solid">
          <fgColor rgb="FF000000"/>
          <bgColor theme="0"/>
        </patternFill>
      </fill>
      <alignment horizontal="right" vertical="center" textRotation="0" wrapText="0" indent="0" justifyLastLine="0" shrinkToFit="0" readingOrder="0"/>
      <border diagonalUp="0" diagonalDown="0">
        <left/>
        <right/>
        <top style="dotted">
          <color indexed="64"/>
        </top>
        <bottom style="dotted">
          <color indexed="64"/>
        </bottom>
        <vertical/>
        <horizontal/>
      </border>
    </dxf>
    <dxf>
      <font>
        <b val="0"/>
        <i val="0"/>
        <strike val="0"/>
        <condense val="0"/>
        <extend val="0"/>
        <outline val="0"/>
        <shadow val="0"/>
        <u val="none"/>
        <vertAlign val="baseline"/>
        <sz val="10"/>
        <color rgb="FF000000"/>
        <name val="Calibri"/>
        <family val="2"/>
        <scheme val="minor"/>
      </font>
      <numFmt numFmtId="2" formatCode="0.00"/>
      <fill>
        <patternFill patternType="solid">
          <fgColor rgb="FF000000"/>
          <bgColor rgb="FFFFFFFF"/>
        </patternFill>
      </fill>
      <alignment horizontal="right" vertical="center" textRotation="0" wrapText="0" indent="0" justifyLastLine="0" shrinkToFit="0" readingOrder="0"/>
      <border diagonalUp="0" diagonalDown="0">
        <left/>
        <right/>
        <top style="dotted">
          <color indexed="64"/>
        </top>
        <bottom style="dotted">
          <color indexed="64"/>
        </bottom>
        <vertical/>
        <horizontal/>
      </border>
    </dxf>
    <dxf>
      <font>
        <b val="0"/>
        <i val="0"/>
        <strike val="0"/>
        <condense val="0"/>
        <extend val="0"/>
        <outline val="0"/>
        <shadow val="0"/>
        <u val="none"/>
        <vertAlign val="baseline"/>
        <sz val="10"/>
        <color rgb="FF000000"/>
        <name val="Calibri"/>
        <family val="2"/>
        <scheme val="minor"/>
      </font>
      <numFmt numFmtId="2" formatCode="0.00"/>
      <fill>
        <patternFill patternType="solid">
          <fgColor rgb="FF000000"/>
          <bgColor theme="0"/>
        </patternFill>
      </fill>
      <alignment horizontal="right" vertical="center" textRotation="0" wrapText="0" indent="0" justifyLastLine="0" shrinkToFit="0" readingOrder="0"/>
      <border diagonalUp="0" diagonalDown="0">
        <left/>
        <right/>
        <top style="dotted">
          <color indexed="64"/>
        </top>
        <bottom style="dotted">
          <color indexed="64"/>
        </bottom>
        <vertical/>
        <horizontal/>
      </border>
    </dxf>
    <dxf>
      <font>
        <b/>
        <i val="0"/>
        <strike val="0"/>
        <condense val="0"/>
        <extend val="0"/>
        <outline val="0"/>
        <shadow val="0"/>
        <u val="none"/>
        <vertAlign val="baseline"/>
        <sz val="10"/>
        <color rgb="FF000000"/>
        <name val="Calibri"/>
        <family val="2"/>
        <scheme val="minor"/>
      </font>
      <numFmt numFmtId="13" formatCode="0%"/>
      <fill>
        <patternFill patternType="solid">
          <fgColor rgb="FF000000"/>
          <bgColor theme="0"/>
        </patternFill>
      </fill>
      <alignment horizontal="right" vertical="center" textRotation="0" wrapText="0" indent="0" justifyLastLine="0" shrinkToFit="0" readingOrder="0"/>
      <border diagonalUp="0" diagonalDown="0">
        <left/>
        <right/>
        <top style="dotted">
          <color indexed="64"/>
        </top>
        <bottom style="dotted">
          <color indexed="64"/>
        </bottom>
        <vertical/>
        <horizontal/>
      </border>
    </dxf>
    <dxf>
      <font>
        <b/>
        <i val="0"/>
        <strike val="0"/>
        <condense val="0"/>
        <extend val="0"/>
        <outline val="0"/>
        <shadow val="0"/>
        <u val="none"/>
        <vertAlign val="baseline"/>
        <sz val="10"/>
        <color rgb="FF000000"/>
        <name val="Calibri"/>
        <family val="2"/>
        <scheme val="minor"/>
      </font>
      <numFmt numFmtId="2" formatCode="0.00"/>
      <fill>
        <patternFill patternType="solid">
          <fgColor rgb="FF000000"/>
          <bgColor theme="0"/>
        </patternFill>
      </fill>
      <alignment horizontal="general" vertical="center" textRotation="0" wrapText="0" indent="0" justifyLastLine="0" shrinkToFit="0" readingOrder="0"/>
      <border diagonalUp="0" diagonalDown="0" outline="0">
        <left/>
        <right/>
        <top style="dotted">
          <color indexed="64"/>
        </top>
        <bottom/>
      </border>
    </dxf>
    <dxf>
      <font>
        <strike val="0"/>
        <outline val="0"/>
        <shadow val="0"/>
        <u val="none"/>
        <vertAlign val="baseline"/>
        <sz val="10"/>
        <color theme="0" tint="-0.499984740745262"/>
        <name val="Calibri"/>
        <family val="2"/>
        <scheme val="minor"/>
      </font>
    </dxf>
    <dxf>
      <border outline="0">
        <bottom style="medium">
          <color indexed="64"/>
        </bottom>
      </border>
    </dxf>
    <dxf>
      <font>
        <b/>
        <i val="0"/>
        <strike val="0"/>
        <condense val="0"/>
        <extend val="0"/>
        <outline val="0"/>
        <shadow val="0"/>
        <u val="none"/>
        <vertAlign val="baseline"/>
        <sz val="10"/>
        <color theme="4" tint="0.39997558519241921"/>
        <name val="Calibri"/>
        <family val="2"/>
        <scheme val="minor"/>
      </font>
      <fill>
        <patternFill patternType="solid">
          <fgColor rgb="FF000000"/>
          <bgColor theme="0"/>
        </patternFill>
      </fill>
      <alignment horizontal="center" vertical="bottom" textRotation="0" wrapText="1" indent="0" justifyLastLine="0" shrinkToFit="0" readingOrder="1"/>
    </dxf>
  </dxfs>
  <tableStyles count="0" defaultTableStyle="TableStyleMedium2" defaultPivotStyle="PivotStyleLight16"/>
  <colors>
    <mruColors>
      <color rgb="FFE1CCF0"/>
      <color rgb="FFCB85D7"/>
      <color rgb="FFF1E8F8"/>
      <color rgb="FFFED6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559</xdr:colOff>
      <xdr:row>0</xdr:row>
      <xdr:rowOff>175259</xdr:rowOff>
    </xdr:from>
    <xdr:to>
      <xdr:col>14</xdr:col>
      <xdr:colOff>112058</xdr:colOff>
      <xdr:row>31</xdr:row>
      <xdr:rowOff>134470</xdr:rowOff>
    </xdr:to>
    <xdr:sp macro="" textlink="">
      <xdr:nvSpPr>
        <xdr:cNvPr id="2" name="TextBox 1">
          <a:extLst>
            <a:ext uri="{FF2B5EF4-FFF2-40B4-BE49-F238E27FC236}">
              <a16:creationId xmlns:a16="http://schemas.microsoft.com/office/drawing/2014/main" id="{5D471BE4-FC57-46AF-BC0A-EF34AA9A1A01}"/>
            </a:ext>
          </a:extLst>
        </xdr:cNvPr>
        <xdr:cNvSpPr txBox="1"/>
      </xdr:nvSpPr>
      <xdr:spPr>
        <a:xfrm>
          <a:off x="325530" y="175259"/>
          <a:ext cx="7978028" cy="5517329"/>
        </a:xfrm>
        <a:prstGeom prst="rect">
          <a:avLst/>
        </a:prstGeom>
        <a:solidFill>
          <a:schemeClr val="lt1"/>
        </a:solidFill>
        <a:ln w="12700" cmpd="sng">
          <a:solidFill>
            <a:schemeClr val="accent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CH" sz="1400">
            <a:effectLst/>
          </a:endParaRPr>
        </a:p>
        <a:p>
          <a:endParaRPr lang="fr-CH" sz="1400">
            <a:effectLst/>
          </a:endParaRPr>
        </a:p>
        <a:p>
          <a:endParaRPr lang="fr-CH" sz="1400">
            <a:effectLst/>
          </a:endParaRPr>
        </a:p>
        <a:p>
          <a:r>
            <a:rPr lang="en-US" sz="1100" b="1">
              <a:solidFill>
                <a:schemeClr val="dk1"/>
              </a:solidFill>
              <a:effectLst/>
              <a:latin typeface="+mn-lt"/>
              <a:ea typeface="+mn-ea"/>
              <a:cs typeface="+mn-cs"/>
            </a:rPr>
            <a:t>INTRODUCTION</a:t>
          </a:r>
          <a:endParaRPr lang="fr-CH">
            <a:effectLst/>
          </a:endParaRPr>
        </a:p>
        <a:p>
          <a:r>
            <a:rPr lang="en-US" sz="1100" baseline="0">
              <a:solidFill>
                <a:schemeClr val="dk1"/>
              </a:solidFill>
              <a:effectLst/>
              <a:latin typeface="+mn-lt"/>
              <a:ea typeface="+mn-ea"/>
              <a:cs typeface="+mn-cs"/>
            </a:rPr>
            <a:t>The objective of the </a:t>
          </a:r>
          <a:r>
            <a:rPr lang="en-US" sz="1100" i="1" baseline="0">
              <a:solidFill>
                <a:schemeClr val="dk1"/>
              </a:solidFill>
              <a:effectLst/>
              <a:latin typeface="+mn-lt"/>
              <a:ea typeface="+mn-ea"/>
              <a:cs typeface="+mn-cs"/>
            </a:rPr>
            <a:t>ACT-Accelerator Commitment Tracker</a:t>
          </a:r>
          <a:r>
            <a:rPr lang="en-US" sz="1100" baseline="0">
              <a:solidFill>
                <a:schemeClr val="dk1"/>
              </a:solidFill>
              <a:effectLst/>
              <a:latin typeface="+mn-lt"/>
              <a:ea typeface="+mn-ea"/>
              <a:cs typeface="+mn-cs"/>
            </a:rPr>
            <a:t> is for the ACT-Accelerator to be able to transparently report on available funding, and funding gaps against the ACT-A financial resource requirements. </a:t>
          </a:r>
          <a:endParaRPr lang="fr-CH">
            <a:effectLst/>
          </a:endParaRPr>
        </a:p>
        <a:p>
          <a:r>
            <a:rPr lang="en-US" sz="1100" baseline="0">
              <a:solidFill>
                <a:schemeClr val="dk1"/>
              </a:solidFill>
              <a:effectLst/>
              <a:latin typeface="+mn-lt"/>
              <a:ea typeface="+mn-ea"/>
              <a:cs typeface="+mn-cs"/>
            </a:rPr>
            <a:t>A</a:t>
          </a:r>
          <a:r>
            <a:rPr lang="en-US" sz="1100" i="0">
              <a:solidFill>
                <a:schemeClr val="dk1"/>
              </a:solidFill>
              <a:effectLst/>
              <a:latin typeface="+mn-lt"/>
              <a:ea typeface="+mn-ea"/>
              <a:cs typeface="+mn-cs"/>
            </a:rPr>
            <a:t>ll new pledges in support of the ACT-Accelerator will count towards the 2021-22 budget (see details in ACT-Accelerator Strategic Plan &amp; Budget: October 2021 to September 2022.</a:t>
          </a:r>
          <a:endParaRPr lang="fr-CH">
            <a:effectLst/>
          </a:endParaRPr>
        </a:p>
        <a:p>
          <a:r>
            <a:rPr lang="en-US" sz="1100" baseline="0">
              <a:solidFill>
                <a:schemeClr val="dk1"/>
              </a:solidFill>
              <a:effectLst/>
              <a:latin typeface="+mn-lt"/>
              <a:ea typeface="+mn-ea"/>
              <a:cs typeface="+mn-cs"/>
            </a:rPr>
            <a:t>It is proposed that ACT-Accelerator co-convening agencies  use this agency commitment input file to  provide the ACT-A hub with bi-weekly updates - by Thursdays at noon  Geneva time - on pipeline funding and pledges for proposed definitions. </a:t>
          </a:r>
          <a:endParaRPr lang="fr-CH">
            <a:effectLst/>
          </a:endParaRPr>
        </a:p>
        <a:p>
          <a:r>
            <a:rPr lang="en-US" sz="1100" baseline="0">
              <a:solidFill>
                <a:schemeClr val="dk1"/>
              </a:solidFill>
              <a:effectLst/>
              <a:latin typeface="+mn-lt"/>
              <a:ea typeface="+mn-ea"/>
              <a:cs typeface="+mn-cs"/>
            </a:rPr>
            <a:t>The ACT-Accelerator hub will then by Friday  consolidate these agency inputs into the </a:t>
          </a:r>
          <a:r>
            <a:rPr lang="en-US" sz="1100" i="1" baseline="0">
              <a:solidFill>
                <a:schemeClr val="dk1"/>
              </a:solidFill>
              <a:effectLst/>
              <a:latin typeface="+mn-lt"/>
              <a:ea typeface="+mn-ea"/>
              <a:cs typeface="+mn-cs"/>
            </a:rPr>
            <a:t>ACT-A Commitment Tracker</a:t>
          </a:r>
          <a:r>
            <a:rPr lang="en-US" sz="1100" baseline="0">
              <a:solidFill>
                <a:schemeClr val="dk1"/>
              </a:solidFill>
              <a:effectLst/>
              <a:latin typeface="+mn-lt"/>
              <a:ea typeface="+mn-ea"/>
              <a:cs typeface="+mn-cs"/>
            </a:rPr>
            <a:t> and post the updated on the ACT-Accelerator website.</a:t>
          </a:r>
          <a:endParaRPr lang="fr-CH">
            <a:effectLst/>
          </a:endParaRPr>
        </a:p>
        <a:p>
          <a:r>
            <a:rPr lang="en-US" sz="1100" baseline="0">
              <a:solidFill>
                <a:schemeClr val="dk1"/>
              </a:solidFill>
              <a:effectLst/>
              <a:latin typeface="+mn-lt"/>
              <a:ea typeface="+mn-ea"/>
              <a:cs typeface="+mn-cs"/>
            </a:rPr>
            <a:t>For questions please reach out to</a:t>
          </a:r>
          <a:endParaRPr lang="fr-CH">
            <a:effectLst/>
          </a:endParaRPr>
        </a:p>
        <a:p>
          <a:r>
            <a:rPr lang="en-US" sz="1100" baseline="0">
              <a:solidFill>
                <a:schemeClr val="dk1"/>
              </a:solidFill>
              <a:effectLst/>
              <a:latin typeface="+mn-lt"/>
              <a:ea typeface="+mn-ea"/>
              <a:cs typeface="+mn-cs"/>
            </a:rPr>
            <a:t>- Sarah England (sengland@unfoundation.org)</a:t>
          </a:r>
          <a:endParaRPr lang="fr-CH">
            <a:effectLst/>
          </a:endParaRPr>
        </a:p>
        <a:p>
          <a:r>
            <a:rPr lang="en-US" sz="1100" baseline="0">
              <a:solidFill>
                <a:schemeClr val="dk1"/>
              </a:solidFill>
              <a:effectLst/>
              <a:latin typeface="+mn-lt"/>
              <a:ea typeface="+mn-ea"/>
              <a:cs typeface="+mn-cs"/>
            </a:rPr>
            <a:t>- Benjamin Sarda (sarda.benjamin@bcg.com)</a:t>
          </a:r>
          <a:endParaRPr lang="fr-CH">
            <a:effectLst/>
          </a:endParaRPr>
        </a:p>
        <a:p>
          <a:endParaRPr lang="en-US" sz="1100" b="1" baseline="0">
            <a:solidFill>
              <a:schemeClr val="dk1"/>
            </a:solidFill>
            <a:effectLst/>
            <a:latin typeface="+mn-lt"/>
            <a:ea typeface="+mn-ea"/>
            <a:cs typeface="+mn-cs"/>
          </a:endParaRPr>
        </a:p>
        <a:p>
          <a:r>
            <a:rPr lang="en-US" sz="1100" b="1" baseline="0">
              <a:solidFill>
                <a:schemeClr val="dk1"/>
              </a:solidFill>
              <a:effectLst/>
              <a:latin typeface="+mn-lt"/>
              <a:ea typeface="+mn-ea"/>
              <a:cs typeface="+mn-cs"/>
            </a:rPr>
            <a:t>Notes</a:t>
          </a:r>
          <a:endParaRPr lang="fr-CH">
            <a:effectLst/>
          </a:endParaRPr>
        </a:p>
        <a:p>
          <a:r>
            <a:rPr lang="en-US" sz="1100" baseline="0">
              <a:solidFill>
                <a:schemeClr val="dk1"/>
              </a:solidFill>
              <a:effectLst/>
              <a:latin typeface="+mn-lt"/>
              <a:ea typeface="+mn-ea"/>
              <a:cs typeface="+mn-cs"/>
            </a:rPr>
            <a:t>- Please also note that ACT-A partners may contribute additional internal resources to sustain the work of the Pillars. This tracker reflects these contributions as advised by ACT-A partners and will be updated as additional information becomes available.</a:t>
          </a:r>
          <a:endParaRPr lang="fr-CH">
            <a:effectLst/>
          </a:endParaRPr>
        </a:p>
        <a:p>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We would like to bring attention on funds contributed to the Global Fund. These are pooled under the Global Fund COVID-19 Response Mechanism and then redistributed to the work of the ACT Accelerator pillars based on country demand. Contributions from the Global Fund to the work of ACT-A are aggregated under the donor listing "The Global Fund (COVID-19 Response Mechanism)" and contribute to reducing the funding gap for ACT-A.</a:t>
          </a:r>
          <a:endParaRPr lang="fr-CH">
            <a:effectLst/>
          </a:endParaRPr>
        </a:p>
      </xdr:txBody>
    </xdr:sp>
    <xdr:clientData/>
  </xdr:twoCellAnchor>
  <xdr:twoCellAnchor editAs="oneCell">
    <xdr:from>
      <xdr:col>9</xdr:col>
      <xdr:colOff>318653</xdr:colOff>
      <xdr:row>0</xdr:row>
      <xdr:rowOff>65811</xdr:rowOff>
    </xdr:from>
    <xdr:to>
      <xdr:col>13</xdr:col>
      <xdr:colOff>401724</xdr:colOff>
      <xdr:row>5</xdr:row>
      <xdr:rowOff>60748</xdr:rowOff>
    </xdr:to>
    <xdr:pic>
      <xdr:nvPicPr>
        <xdr:cNvPr id="3" name="Imagen 49">
          <a:extLst>
            <a:ext uri="{FF2B5EF4-FFF2-40B4-BE49-F238E27FC236}">
              <a16:creationId xmlns:a16="http://schemas.microsoft.com/office/drawing/2014/main" id="{34ED3C4A-DE05-4505-8249-6F42C295EF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3113" y="65811"/>
          <a:ext cx="2517661" cy="905527"/>
        </a:xfrm>
        <a:prstGeom prst="rect">
          <a:avLst/>
        </a:prstGeom>
      </xdr:spPr>
    </xdr:pic>
    <xdr:clientData/>
  </xdr:twoCellAnchor>
  <xdr:twoCellAnchor editAs="oneCell">
    <xdr:from>
      <xdr:col>2</xdr:col>
      <xdr:colOff>285750</xdr:colOff>
      <xdr:row>25</xdr:row>
      <xdr:rowOff>71770</xdr:rowOff>
    </xdr:from>
    <xdr:to>
      <xdr:col>12</xdr:col>
      <xdr:colOff>76835</xdr:colOff>
      <xdr:row>28</xdr:row>
      <xdr:rowOff>13563</xdr:rowOff>
    </xdr:to>
    <xdr:pic>
      <xdr:nvPicPr>
        <xdr:cNvPr id="4" name="Picture 3">
          <a:extLst>
            <a:ext uri="{FF2B5EF4-FFF2-40B4-BE49-F238E27FC236}">
              <a16:creationId xmlns:a16="http://schemas.microsoft.com/office/drawing/2014/main" id="{4A5B04EC-B51E-4FB8-AD2A-F30CBDD04FCA}"/>
            </a:ext>
          </a:extLst>
        </xdr:cNvPr>
        <xdr:cNvPicPr/>
      </xdr:nvPicPr>
      <xdr:blipFill>
        <a:blip xmlns:r="http://schemas.openxmlformats.org/officeDocument/2006/relationships" r:embed="rId2"/>
        <a:srcRect b="52633"/>
        <a:stretch>
          <a:fillRect/>
        </a:stretch>
      </xdr:blipFill>
      <xdr:spPr>
        <a:xfrm>
          <a:off x="1215838" y="4554123"/>
          <a:ext cx="5842262" cy="479675"/>
        </a:xfrm>
        <a:prstGeom prst="rect">
          <a:avLst/>
        </a:prstGeom>
        <a:noFill/>
        <a:ln>
          <a:noFill/>
          <a:prstDash/>
        </a:ln>
      </xdr:spPr>
    </xdr:pic>
    <xdr:clientData/>
  </xdr:twoCellAnchor>
  <xdr:twoCellAnchor editAs="oneCell">
    <xdr:from>
      <xdr:col>8</xdr:col>
      <xdr:colOff>190500</xdr:colOff>
      <xdr:row>28</xdr:row>
      <xdr:rowOff>41927</xdr:rowOff>
    </xdr:from>
    <xdr:to>
      <xdr:col>10</xdr:col>
      <xdr:colOff>246803</xdr:colOff>
      <xdr:row>30</xdr:row>
      <xdr:rowOff>76428</xdr:rowOff>
    </xdr:to>
    <xdr:pic>
      <xdr:nvPicPr>
        <xdr:cNvPr id="5" name="Picture 4">
          <a:extLst>
            <a:ext uri="{FF2B5EF4-FFF2-40B4-BE49-F238E27FC236}">
              <a16:creationId xmlns:a16="http://schemas.microsoft.com/office/drawing/2014/main" id="{ABD34FB4-7DC3-402E-8744-656E21390A86}"/>
            </a:ext>
          </a:extLst>
        </xdr:cNvPr>
        <xdr:cNvPicPr/>
      </xdr:nvPicPr>
      <xdr:blipFill rotWithShape="1">
        <a:blip xmlns:r="http://schemas.openxmlformats.org/officeDocument/2006/relationships" r:embed="rId2"/>
        <a:srcRect l="43462" t="58063" r="34824" b="1417"/>
        <a:stretch/>
      </xdr:blipFill>
      <xdr:spPr>
        <a:xfrm>
          <a:off x="4751294" y="5062162"/>
          <a:ext cx="1266538" cy="393090"/>
        </a:xfrm>
        <a:prstGeom prst="rect">
          <a:avLst/>
        </a:prstGeom>
        <a:noFill/>
        <a:ln>
          <a:noFill/>
          <a:prstDash/>
        </a:ln>
      </xdr:spPr>
    </xdr:pic>
    <xdr:clientData/>
  </xdr:twoCellAnchor>
  <xdr:twoCellAnchor editAs="oneCell">
    <xdr:from>
      <xdr:col>3</xdr:col>
      <xdr:colOff>287655</xdr:colOff>
      <xdr:row>28</xdr:row>
      <xdr:rowOff>74523</xdr:rowOff>
    </xdr:from>
    <xdr:to>
      <xdr:col>5</xdr:col>
      <xdr:colOff>167640</xdr:colOff>
      <xdr:row>30</xdr:row>
      <xdr:rowOff>112361</xdr:rowOff>
    </xdr:to>
    <xdr:pic>
      <xdr:nvPicPr>
        <xdr:cNvPr id="6" name="Picture 5">
          <a:extLst>
            <a:ext uri="{FF2B5EF4-FFF2-40B4-BE49-F238E27FC236}">
              <a16:creationId xmlns:a16="http://schemas.microsoft.com/office/drawing/2014/main" id="{06353AF5-BA06-4ABD-BB2B-BFA4093AA06D}"/>
            </a:ext>
          </a:extLst>
        </xdr:cNvPr>
        <xdr:cNvPicPr>
          <a:picLocks noChangeAspect="1"/>
        </xdr:cNvPicPr>
      </xdr:nvPicPr>
      <xdr:blipFill>
        <a:blip xmlns:r="http://schemas.openxmlformats.org/officeDocument/2006/relationships" r:embed="rId3"/>
        <a:stretch>
          <a:fillRect/>
        </a:stretch>
      </xdr:blipFill>
      <xdr:spPr>
        <a:xfrm>
          <a:off x="1822861" y="5094758"/>
          <a:ext cx="1090220" cy="396427"/>
        </a:xfrm>
        <a:prstGeom prst="rect">
          <a:avLst/>
        </a:prstGeom>
      </xdr:spPr>
    </xdr:pic>
    <xdr:clientData/>
  </xdr:twoCellAnchor>
  <xdr:twoCellAnchor editAs="oneCell">
    <xdr:from>
      <xdr:col>6</xdr:col>
      <xdr:colOff>60959</xdr:colOff>
      <xdr:row>28</xdr:row>
      <xdr:rowOff>17373</xdr:rowOff>
    </xdr:from>
    <xdr:to>
      <xdr:col>7</xdr:col>
      <xdr:colOff>516255</xdr:colOff>
      <xdr:row>30</xdr:row>
      <xdr:rowOff>114527</xdr:rowOff>
    </xdr:to>
    <xdr:pic>
      <xdr:nvPicPr>
        <xdr:cNvPr id="7" name="Picture 6">
          <a:extLst>
            <a:ext uri="{FF2B5EF4-FFF2-40B4-BE49-F238E27FC236}">
              <a16:creationId xmlns:a16="http://schemas.microsoft.com/office/drawing/2014/main" id="{FFC43078-783E-4155-B295-1FE507F253F4}"/>
            </a:ext>
          </a:extLst>
        </xdr:cNvPr>
        <xdr:cNvPicPr>
          <a:picLocks noChangeAspect="1"/>
        </xdr:cNvPicPr>
      </xdr:nvPicPr>
      <xdr:blipFill rotWithShape="1">
        <a:blip xmlns:r="http://schemas.openxmlformats.org/officeDocument/2006/relationships" r:embed="rId4"/>
        <a:srcRect t="27758" b="27091"/>
        <a:stretch/>
      </xdr:blipFill>
      <xdr:spPr>
        <a:xfrm>
          <a:off x="3411518" y="5037608"/>
          <a:ext cx="1060413" cy="4557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38</xdr:row>
      <xdr:rowOff>0</xdr:rowOff>
    </xdr:from>
    <xdr:to>
      <xdr:col>5</xdr:col>
      <xdr:colOff>591670</xdr:colOff>
      <xdr:row>67</xdr:row>
      <xdr:rowOff>59637</xdr:rowOff>
    </xdr:to>
    <xdr:pic>
      <xdr:nvPicPr>
        <xdr:cNvPr id="3" name="Picture 2">
          <a:extLst>
            <a:ext uri="{FF2B5EF4-FFF2-40B4-BE49-F238E27FC236}">
              <a16:creationId xmlns:a16="http://schemas.microsoft.com/office/drawing/2014/main" id="{76294FEC-B55D-4BD5-80B5-609861B2BC19}"/>
            </a:ext>
          </a:extLst>
        </xdr:cNvPr>
        <xdr:cNvPicPr>
          <a:picLocks noChangeAspect="1"/>
        </xdr:cNvPicPr>
      </xdr:nvPicPr>
      <xdr:blipFill>
        <a:blip xmlns:r="http://schemas.openxmlformats.org/officeDocument/2006/relationships" r:embed="rId1"/>
        <a:stretch>
          <a:fillRect/>
        </a:stretch>
      </xdr:blipFill>
      <xdr:spPr>
        <a:xfrm>
          <a:off x="0" y="7315200"/>
          <a:ext cx="8014446" cy="52591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1121</xdr:colOff>
      <xdr:row>1</xdr:row>
      <xdr:rowOff>67235</xdr:rowOff>
    </xdr:from>
    <xdr:to>
      <xdr:col>5</xdr:col>
      <xdr:colOff>0</xdr:colOff>
      <xdr:row>6</xdr:row>
      <xdr:rowOff>22411</xdr:rowOff>
    </xdr:to>
    <xdr:sp macro="" textlink="">
      <xdr:nvSpPr>
        <xdr:cNvPr id="2" name="Rectangle 1">
          <a:extLst>
            <a:ext uri="{FF2B5EF4-FFF2-40B4-BE49-F238E27FC236}">
              <a16:creationId xmlns:a16="http://schemas.microsoft.com/office/drawing/2014/main" id="{6284F0C6-BC80-4394-942C-4A08A25FCB71}"/>
            </a:ext>
          </a:extLst>
        </xdr:cNvPr>
        <xdr:cNvSpPr/>
      </xdr:nvSpPr>
      <xdr:spPr>
        <a:xfrm>
          <a:off x="6063503" y="235323"/>
          <a:ext cx="8134350" cy="739588"/>
        </a:xfrm>
        <a:prstGeom prst="rect">
          <a:avLst/>
        </a:prstGeom>
        <a:solidFill>
          <a:srgbClr val="B84D7E"/>
        </a:solidFill>
        <a:ln w="9525" cap="rnd" cmpd="sng" algn="ctr">
          <a:solidFill>
            <a:srgbClr val="B84D7E"/>
          </a:solid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983986" rtl="0" eaLnBrk="1" latinLnBrk="0" hangingPunct="1">
            <a:defRPr sz="1937" kern="1200">
              <a:solidFill>
                <a:schemeClr val="lt1"/>
              </a:solidFill>
              <a:latin typeface="+mn-lt"/>
              <a:ea typeface="+mn-ea"/>
              <a:cs typeface="+mn-cs"/>
            </a:defRPr>
          </a:lvl1pPr>
          <a:lvl2pPr marL="491993" algn="l" defTabSz="983986" rtl="0" eaLnBrk="1" latinLnBrk="0" hangingPunct="1">
            <a:defRPr sz="1937" kern="1200">
              <a:solidFill>
                <a:schemeClr val="lt1"/>
              </a:solidFill>
              <a:latin typeface="+mn-lt"/>
              <a:ea typeface="+mn-ea"/>
              <a:cs typeface="+mn-cs"/>
            </a:defRPr>
          </a:lvl2pPr>
          <a:lvl3pPr marL="983986" algn="l" defTabSz="983986" rtl="0" eaLnBrk="1" latinLnBrk="0" hangingPunct="1">
            <a:defRPr sz="1937" kern="1200">
              <a:solidFill>
                <a:schemeClr val="lt1"/>
              </a:solidFill>
              <a:latin typeface="+mn-lt"/>
              <a:ea typeface="+mn-ea"/>
              <a:cs typeface="+mn-cs"/>
            </a:defRPr>
          </a:lvl3pPr>
          <a:lvl4pPr marL="1475979" algn="l" defTabSz="983986" rtl="0" eaLnBrk="1" latinLnBrk="0" hangingPunct="1">
            <a:defRPr sz="1937" kern="1200">
              <a:solidFill>
                <a:schemeClr val="lt1"/>
              </a:solidFill>
              <a:latin typeface="+mn-lt"/>
              <a:ea typeface="+mn-ea"/>
              <a:cs typeface="+mn-cs"/>
            </a:defRPr>
          </a:lvl4pPr>
          <a:lvl5pPr marL="1967972" algn="l" defTabSz="983986" rtl="0" eaLnBrk="1" latinLnBrk="0" hangingPunct="1">
            <a:defRPr sz="1937" kern="1200">
              <a:solidFill>
                <a:schemeClr val="lt1"/>
              </a:solidFill>
              <a:latin typeface="+mn-lt"/>
              <a:ea typeface="+mn-ea"/>
              <a:cs typeface="+mn-cs"/>
            </a:defRPr>
          </a:lvl5pPr>
          <a:lvl6pPr marL="2459965" algn="l" defTabSz="983986" rtl="0" eaLnBrk="1" latinLnBrk="0" hangingPunct="1">
            <a:defRPr sz="1937" kern="1200">
              <a:solidFill>
                <a:schemeClr val="lt1"/>
              </a:solidFill>
              <a:latin typeface="+mn-lt"/>
              <a:ea typeface="+mn-ea"/>
              <a:cs typeface="+mn-cs"/>
            </a:defRPr>
          </a:lvl6pPr>
          <a:lvl7pPr marL="2951958" algn="l" defTabSz="983986" rtl="0" eaLnBrk="1" latinLnBrk="0" hangingPunct="1">
            <a:defRPr sz="1937" kern="1200">
              <a:solidFill>
                <a:schemeClr val="lt1"/>
              </a:solidFill>
              <a:latin typeface="+mn-lt"/>
              <a:ea typeface="+mn-ea"/>
              <a:cs typeface="+mn-cs"/>
            </a:defRPr>
          </a:lvl7pPr>
          <a:lvl8pPr marL="3443950" algn="l" defTabSz="983986" rtl="0" eaLnBrk="1" latinLnBrk="0" hangingPunct="1">
            <a:defRPr sz="1937" kern="1200">
              <a:solidFill>
                <a:schemeClr val="lt1"/>
              </a:solidFill>
              <a:latin typeface="+mn-lt"/>
              <a:ea typeface="+mn-ea"/>
              <a:cs typeface="+mn-cs"/>
            </a:defRPr>
          </a:lvl8pPr>
          <a:lvl9pPr marL="3935943" algn="l" defTabSz="983986" rtl="0" eaLnBrk="1" latinLnBrk="0" hangingPunct="1">
            <a:defRPr sz="1937" kern="1200">
              <a:solidFill>
                <a:schemeClr val="lt1"/>
              </a:solidFill>
              <a:latin typeface="+mn-lt"/>
              <a:ea typeface="+mn-ea"/>
              <a:cs typeface="+mn-cs"/>
            </a:defRPr>
          </a:lvl9pPr>
        </a:lstStyle>
        <a:p>
          <a:pPr marL="0" marR="0" lvl="0" indent="0" algn="l" defTabSz="983986" rtl="0" eaLnBrk="1" fontAlgn="auto" latinLnBrk="0" hangingPunct="1">
            <a:lnSpc>
              <a:spcPct val="100000"/>
            </a:lnSpc>
            <a:spcBef>
              <a:spcPts val="0"/>
            </a:spcBef>
            <a:spcAft>
              <a:spcPts val="0"/>
            </a:spcAft>
            <a:buClrTx/>
            <a:buSzTx/>
            <a:buFontTx/>
            <a:buNone/>
            <a:tabLst/>
            <a:defRPr/>
          </a:pPr>
          <a:r>
            <a:rPr lang="en-US" sz="1400" b="1" kern="1200">
              <a:solidFill>
                <a:schemeClr val="lt1"/>
              </a:solidFill>
              <a:effectLst/>
              <a:latin typeface="+mn-lt"/>
              <a:ea typeface="+mn-ea"/>
              <a:cs typeface="+mn-cs"/>
            </a:rPr>
            <a:t>Disclaimer| </a:t>
          </a:r>
          <a:r>
            <a:rPr lang="en-US" sz="1400" b="0" kern="1200">
              <a:solidFill>
                <a:schemeClr val="lt1"/>
              </a:solidFill>
              <a:effectLst/>
              <a:latin typeface="+mn-lt"/>
              <a:ea typeface="+mn-ea"/>
              <a:cs typeface="+mn-cs"/>
            </a:rPr>
            <a:t>Guarantees beyond ACT-A reported on the basis of voluntary report from countries,</a:t>
          </a:r>
          <a:r>
            <a:rPr lang="en-US" sz="1400" b="0" kern="1200" baseline="0">
              <a:solidFill>
                <a:schemeClr val="lt1"/>
              </a:solidFill>
              <a:effectLst/>
              <a:latin typeface="+mn-lt"/>
              <a:ea typeface="+mn-ea"/>
              <a:cs typeface="+mn-cs"/>
            </a:rPr>
            <a:t> MDBs and agencies. This report serves as a platform for the voluntary donator to share all contributions.	</a:t>
          </a:r>
          <a:br>
            <a:rPr lang="en-US" sz="1400" b="0" kern="1200" baseline="0">
              <a:solidFill>
                <a:schemeClr val="lt1"/>
              </a:solidFill>
              <a:effectLst/>
              <a:latin typeface="+mn-lt"/>
              <a:ea typeface="+mn-ea"/>
              <a:cs typeface="+mn-cs"/>
            </a:rPr>
          </a:br>
          <a:r>
            <a:rPr lang="en-US" sz="1400" b="1" i="1" kern="1200" baseline="0">
              <a:solidFill>
                <a:schemeClr val="lt1"/>
              </a:solidFill>
              <a:effectLst/>
              <a:latin typeface="+mn-lt"/>
              <a:ea typeface="+mn-ea"/>
              <a:cs typeface="+mn-cs"/>
            </a:rPr>
            <a:t>Non-exhaustive</a:t>
          </a:r>
          <a:endParaRPr lang="fr-CH" sz="1000">
            <a:effectLst/>
          </a:endParaRPr>
        </a:p>
        <a:p>
          <a:pPr algn="l"/>
          <a:endParaRPr lang="en-US" sz="1000" b="0">
            <a:solidFill>
              <a:schemeClr val="bg1"/>
            </a:solidFill>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2292312-CE31-4898-A0D7-C2FFDEEB85A5}" name="Table1" displayName="Table1" ref="B11:I67" totalsRowShown="0" headerRowDxfId="10" dataDxfId="8" headerRowBorderDxfId="9">
  <autoFilter ref="B11:I67" xr:uid="{12292312-CE31-4898-A0D7-C2FFDEEB85A5}"/>
  <sortState xmlns:xlrd2="http://schemas.microsoft.com/office/spreadsheetml/2017/richdata2" ref="B12:I66">
    <sortCondition descending="1" ref="C11:C66"/>
  </sortState>
  <tableColumns count="8">
    <tableColumn id="8" xr3:uid="{FEA9C43E-83CF-4235-9C36-7E3EC8C84631}" name="Country" dataDxfId="7"/>
    <tableColumn id="13" xr3:uid="{E217A491-02C0-4291-8A12-778CFA66C20A}" name="Weighted average of pledged / benchmark" dataDxfId="6"/>
    <tableColumn id="9" xr3:uid="{A64D4777-BF32-41ED-9A28-3FC27417D17D}" name="2021-22_x000a_fair share" dataDxfId="5"/>
    <tableColumn id="10" xr3:uid="{3A071968-E8EF-4CA1-93E9-02B476F359D1}" name="2021-22 pledge_x000a_(public)" dataDxfId="4"/>
    <tableColumn id="11" xr3:uid="{4B583940-96E0-4F49-B13F-1E66E6FA8614}" name="2021-22 pledge/_x000a_fair share" dataDxfId="3"/>
    <tableColumn id="6" xr3:uid="{06C104CC-8BE3-4D28-A449-E6055FEE48DB}" name="2020-21_x000a_fair share" dataDxfId="2"/>
    <tableColumn id="7" xr3:uid="{247ABDA1-D047-4217-BAF5-DC8C73EE1D96}" name="2020-21 pledge_x000a_(public)" dataDxfId="1"/>
    <tableColumn id="12" xr3:uid="{4918BE9D-6C16-49F1-978A-0B47EC3FC868}" name="2020-21 pledge /_x000a_fair share"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249977111117893"/>
  </sheetPr>
  <dimension ref="Q9:Q14"/>
  <sheetViews>
    <sheetView zoomScale="85" zoomScaleNormal="85" workbookViewId="0">
      <selection activeCell="Q30" sqref="Q30"/>
    </sheetView>
  </sheetViews>
  <sheetFormatPr defaultColWidth="8.88671875" defaultRowHeight="14.4" x14ac:dyDescent="0.3"/>
  <cols>
    <col min="1" max="1" width="4.6640625" style="1" customWidth="1"/>
    <col min="2" max="16384" width="8.88671875" style="1"/>
  </cols>
  <sheetData>
    <row r="9" spans="17:17" x14ac:dyDescent="0.3">
      <c r="Q9" s="6"/>
    </row>
    <row r="10" spans="17:17" x14ac:dyDescent="0.3">
      <c r="Q10" s="6"/>
    </row>
    <row r="11" spans="17:17" x14ac:dyDescent="0.3">
      <c r="Q11" s="6"/>
    </row>
    <row r="12" spans="17:17" x14ac:dyDescent="0.3">
      <c r="Q12" s="6"/>
    </row>
    <row r="14" spans="17:17" x14ac:dyDescent="0.3">
      <c r="Q14" s="6"/>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2D5C6-09B6-4EC3-836E-2F07C99F2387}">
  <sheetPr>
    <tabColor theme="4" tint="0.59999389629810485"/>
  </sheetPr>
  <dimension ref="A1:T107"/>
  <sheetViews>
    <sheetView zoomScale="85" zoomScaleNormal="85" workbookViewId="0">
      <pane xSplit="3" ySplit="1" topLeftCell="D2" activePane="bottomRight" state="frozen"/>
      <selection activeCell="H77" sqref="H77"/>
      <selection pane="topRight" activeCell="H77" sqref="H77"/>
      <selection pane="bottomLeft" activeCell="H77" sqref="H77"/>
      <selection pane="bottomRight" activeCell="D26" sqref="D26"/>
    </sheetView>
  </sheetViews>
  <sheetFormatPr defaultColWidth="8.88671875" defaultRowHeight="13.8" x14ac:dyDescent="0.3"/>
  <cols>
    <col min="1" max="1" width="32.88671875" style="14" customWidth="1"/>
    <col min="2" max="2" width="13.44140625" style="14" customWidth="1"/>
    <col min="3" max="3" width="17.6640625" style="14" customWidth="1"/>
    <col min="4" max="4" width="37.5546875" style="10" bestFit="1" customWidth="1"/>
    <col min="5" max="5" width="37.5546875" style="14" bestFit="1" customWidth="1"/>
    <col min="6" max="7" width="12.5546875" style="14" customWidth="1"/>
    <col min="8" max="8" width="22.6640625" style="14" bestFit="1" customWidth="1"/>
    <col min="9" max="18" width="12.5546875" style="14" customWidth="1"/>
    <col min="19" max="19" width="17.33203125" style="14" customWidth="1"/>
    <col min="20" max="20" width="255.6640625" style="63" bestFit="1" customWidth="1"/>
    <col min="21" max="16384" width="8.88671875" style="14"/>
  </cols>
  <sheetData>
    <row r="1" spans="1:20" s="7" customFormat="1" ht="14.4" thickBot="1" x14ac:dyDescent="0.35">
      <c r="A1" s="142" t="s">
        <v>202</v>
      </c>
      <c r="D1" s="103"/>
      <c r="M1" s="8"/>
      <c r="O1" s="8"/>
      <c r="Q1" s="8"/>
      <c r="S1" s="8"/>
      <c r="T1" s="9"/>
    </row>
    <row r="2" spans="1:20" ht="28.2" thickBot="1" x14ac:dyDescent="0.35">
      <c r="A2" s="124" t="s">
        <v>0</v>
      </c>
      <c r="B2" s="11"/>
      <c r="C2" s="81"/>
      <c r="D2" s="125" t="s">
        <v>178</v>
      </c>
      <c r="E2" s="125" t="s">
        <v>179</v>
      </c>
      <c r="F2" s="183" t="s">
        <v>1</v>
      </c>
      <c r="G2" s="183"/>
      <c r="H2" s="183"/>
      <c r="I2" s="183"/>
      <c r="J2" s="183"/>
      <c r="K2" s="183"/>
      <c r="L2" s="183"/>
      <c r="M2" s="183"/>
      <c r="N2" s="183"/>
      <c r="O2" s="183" t="s">
        <v>2</v>
      </c>
      <c r="P2" s="183"/>
      <c r="Q2" s="183"/>
      <c r="R2" s="183"/>
      <c r="S2" s="12"/>
      <c r="T2" s="13"/>
    </row>
    <row r="3" spans="1:20" ht="43.95" customHeight="1" thickBot="1" x14ac:dyDescent="0.35">
      <c r="A3" s="15" t="s">
        <v>3</v>
      </c>
      <c r="B3" s="82" t="s">
        <v>4</v>
      </c>
      <c r="C3" s="83" t="s">
        <v>5</v>
      </c>
      <c r="D3" s="104" t="s">
        <v>147</v>
      </c>
      <c r="E3" s="84" t="s">
        <v>148</v>
      </c>
      <c r="F3" s="83" t="s">
        <v>6</v>
      </c>
      <c r="G3" s="83" t="s">
        <v>7</v>
      </c>
      <c r="H3" s="83" t="s">
        <v>8</v>
      </c>
      <c r="I3" s="83" t="s">
        <v>9</v>
      </c>
      <c r="J3" s="83" t="s">
        <v>10</v>
      </c>
      <c r="K3" s="83" t="s">
        <v>11</v>
      </c>
      <c r="L3" s="83" t="s">
        <v>12</v>
      </c>
      <c r="M3" s="83" t="s">
        <v>13</v>
      </c>
      <c r="N3" s="83" t="s">
        <v>14</v>
      </c>
      <c r="O3" s="85" t="s">
        <v>15</v>
      </c>
      <c r="P3" s="82" t="s">
        <v>16</v>
      </c>
      <c r="Q3" s="82" t="s">
        <v>17</v>
      </c>
      <c r="R3" s="86" t="s">
        <v>18</v>
      </c>
      <c r="S3" s="87" t="s">
        <v>19</v>
      </c>
      <c r="T3" s="88" t="s">
        <v>20</v>
      </c>
    </row>
    <row r="4" spans="1:20" ht="14.4" thickBot="1" x14ac:dyDescent="0.35">
      <c r="A4" s="20" t="s">
        <v>21</v>
      </c>
      <c r="B4" s="21"/>
      <c r="C4" s="89">
        <v>19603.619925201801</v>
      </c>
      <c r="D4" s="146">
        <v>18749.010439301801</v>
      </c>
      <c r="E4" s="90">
        <v>854.60948589999998</v>
      </c>
      <c r="F4" s="23">
        <v>1748.333594434001</v>
      </c>
      <c r="G4" s="23">
        <v>10294.393704190001</v>
      </c>
      <c r="H4" s="23">
        <v>452.53800000000001</v>
      </c>
      <c r="I4" s="23">
        <v>188.251825</v>
      </c>
      <c r="J4" s="23">
        <v>217.41502500000001</v>
      </c>
      <c r="K4" s="23">
        <v>6553.2666829999998</v>
      </c>
      <c r="L4" s="23">
        <v>1433.7262875000001</v>
      </c>
      <c r="M4" s="23">
        <v>1149.0876908999999</v>
      </c>
      <c r="N4" s="23">
        <v>53.7</v>
      </c>
      <c r="O4" s="24">
        <v>13127.1658966752</v>
      </c>
      <c r="P4" s="23">
        <v>1622.7130801955539</v>
      </c>
      <c r="Q4" s="23">
        <v>1854.7357702286306</v>
      </c>
      <c r="R4" s="23">
        <v>1890.3037690246156</v>
      </c>
      <c r="S4" s="25">
        <v>1108.7014090778</v>
      </c>
      <c r="T4" s="26" t="s">
        <v>22</v>
      </c>
    </row>
    <row r="5" spans="1:20" x14ac:dyDescent="0.3">
      <c r="A5" s="27" t="s">
        <v>23</v>
      </c>
      <c r="B5" s="27"/>
      <c r="C5" s="28">
        <v>17142.256243726253</v>
      </c>
      <c r="D5" s="28">
        <v>16287.646757826253</v>
      </c>
      <c r="E5" s="28">
        <v>854.60948589999998</v>
      </c>
      <c r="F5" s="28">
        <v>1621.3332781562503</v>
      </c>
      <c r="G5" s="28">
        <v>9831.7145288700012</v>
      </c>
      <c r="H5" s="28">
        <v>86.668499999999995</v>
      </c>
      <c r="I5" s="28">
        <v>153.251825</v>
      </c>
      <c r="J5" s="28">
        <v>207.41502500000001</v>
      </c>
      <c r="K5" s="28">
        <v>3364.5619999999999</v>
      </c>
      <c r="L5" s="28">
        <v>1070.5859657999999</v>
      </c>
      <c r="M5" s="28">
        <v>753.02512089999982</v>
      </c>
      <c r="N5" s="28">
        <v>53.7</v>
      </c>
      <c r="O5" s="29">
        <v>12199.31250534255</v>
      </c>
      <c r="P5" s="28">
        <v>443.50531263800383</v>
      </c>
      <c r="Q5" s="28">
        <v>292.39032686108078</v>
      </c>
      <c r="R5" s="28">
        <v>363.26164698461531</v>
      </c>
      <c r="S5" s="30">
        <v>888.19356707780003</v>
      </c>
      <c r="T5" s="31" t="s">
        <v>33</v>
      </c>
    </row>
    <row r="6" spans="1:20" x14ac:dyDescent="0.3">
      <c r="A6" s="32" t="s">
        <v>24</v>
      </c>
      <c r="B6" s="32" t="s">
        <v>25</v>
      </c>
      <c r="C6" s="91">
        <v>6685.255228</v>
      </c>
      <c r="D6" s="105">
        <v>6310.255228</v>
      </c>
      <c r="E6" s="92">
        <v>375</v>
      </c>
      <c r="F6" s="34">
        <v>0</v>
      </c>
      <c r="G6" s="34">
        <v>3500</v>
      </c>
      <c r="H6" s="34">
        <v>0</v>
      </c>
      <c r="I6" s="34">
        <v>0</v>
      </c>
      <c r="J6" s="34">
        <v>0</v>
      </c>
      <c r="K6" s="34">
        <v>2700</v>
      </c>
      <c r="L6" s="34">
        <v>289.74922500000002</v>
      </c>
      <c r="M6" s="34">
        <v>195.50600299999999</v>
      </c>
      <c r="N6" s="34">
        <v>0</v>
      </c>
      <c r="O6" s="35">
        <v>3702.202354</v>
      </c>
      <c r="P6" s="34">
        <v>0</v>
      </c>
      <c r="Q6" s="34">
        <v>0</v>
      </c>
      <c r="R6" s="34">
        <v>0</v>
      </c>
      <c r="S6" s="36">
        <v>423.52019100000001</v>
      </c>
      <c r="T6" s="37" t="s">
        <v>144</v>
      </c>
    </row>
    <row r="7" spans="1:20" x14ac:dyDescent="0.3">
      <c r="A7" s="32" t="s">
        <v>26</v>
      </c>
      <c r="B7" s="32" t="s">
        <v>25</v>
      </c>
      <c r="C7" s="91">
        <v>5219.0892541962503</v>
      </c>
      <c r="D7" s="105">
        <v>4996.6024971962506</v>
      </c>
      <c r="E7" s="92">
        <v>222.48675700000001</v>
      </c>
      <c r="F7" s="38">
        <v>693.41533715625008</v>
      </c>
      <c r="G7" s="38">
        <v>3114.1237021900006</v>
      </c>
      <c r="H7" s="38">
        <v>0.96850000000000003</v>
      </c>
      <c r="I7" s="38">
        <v>77.001824999999997</v>
      </c>
      <c r="J7" s="38">
        <v>102.81502500000001</v>
      </c>
      <c r="K7" s="38">
        <v>453.59000000000003</v>
      </c>
      <c r="L7" s="38">
        <v>616.22559584999999</v>
      </c>
      <c r="M7" s="38">
        <v>138.749269</v>
      </c>
      <c r="N7" s="38">
        <v>22.2</v>
      </c>
      <c r="O7" s="39">
        <v>4138.8565764078503</v>
      </c>
      <c r="P7" s="38">
        <v>114.97310637535386</v>
      </c>
      <c r="Q7" s="38">
        <v>139.91281340843076</v>
      </c>
      <c r="R7" s="38">
        <v>225.25168700461535</v>
      </c>
      <c r="S7" s="40">
        <v>161.145071</v>
      </c>
      <c r="T7" s="37"/>
    </row>
    <row r="8" spans="1:20" x14ac:dyDescent="0.3">
      <c r="A8" s="41" t="s">
        <v>27</v>
      </c>
      <c r="B8" s="42" t="s">
        <v>25</v>
      </c>
      <c r="C8" s="91">
        <v>2493.62133507</v>
      </c>
      <c r="D8" s="105">
        <v>2493.62133507</v>
      </c>
      <c r="E8" s="92">
        <v>0</v>
      </c>
      <c r="F8" s="43">
        <v>402.45159999999998</v>
      </c>
      <c r="G8" s="43">
        <v>1053.74</v>
      </c>
      <c r="H8" s="43">
        <v>0</v>
      </c>
      <c r="I8" s="43">
        <v>24.4</v>
      </c>
      <c r="J8" s="43">
        <v>96.9</v>
      </c>
      <c r="K8" s="43">
        <v>402.6</v>
      </c>
      <c r="L8" s="43">
        <v>444.68822606999998</v>
      </c>
      <c r="M8" s="43">
        <v>68.841509000000002</v>
      </c>
      <c r="N8" s="43">
        <v>0</v>
      </c>
      <c r="O8" s="44">
        <v>1780.769515705</v>
      </c>
      <c r="P8" s="43">
        <v>61.368164113653847</v>
      </c>
      <c r="Q8" s="43">
        <v>132.22852063673076</v>
      </c>
      <c r="R8" s="43">
        <v>116.65513461461538</v>
      </c>
      <c r="S8" s="45">
        <v>0</v>
      </c>
      <c r="T8" s="46" t="s">
        <v>28</v>
      </c>
    </row>
    <row r="9" spans="1:20" x14ac:dyDescent="0.3">
      <c r="A9" s="47" t="s">
        <v>29</v>
      </c>
      <c r="B9" s="42" t="s">
        <v>25</v>
      </c>
      <c r="C9" s="93">
        <v>643.50220563999994</v>
      </c>
      <c r="D9" s="105">
        <v>628.50220563999994</v>
      </c>
      <c r="E9" s="92">
        <v>15</v>
      </c>
      <c r="F9" s="43">
        <v>109.73</v>
      </c>
      <c r="G9" s="43">
        <v>488.69966463999998</v>
      </c>
      <c r="H9" s="43">
        <v>0</v>
      </c>
      <c r="I9" s="43">
        <v>0</v>
      </c>
      <c r="J9" s="43">
        <v>0</v>
      </c>
      <c r="K9" s="43">
        <v>0</v>
      </c>
      <c r="L9" s="43">
        <v>15</v>
      </c>
      <c r="M9" s="43">
        <v>30.072541000000001</v>
      </c>
      <c r="N9" s="43">
        <v>0</v>
      </c>
      <c r="O9" s="44">
        <v>643.50220563999994</v>
      </c>
      <c r="P9" s="43">
        <v>0</v>
      </c>
      <c r="Q9" s="43">
        <v>0</v>
      </c>
      <c r="R9" s="43">
        <v>0</v>
      </c>
      <c r="S9" s="45">
        <v>0</v>
      </c>
      <c r="T9" s="46" t="s">
        <v>30</v>
      </c>
    </row>
    <row r="10" spans="1:20" x14ac:dyDescent="0.3">
      <c r="A10" s="47" t="s">
        <v>32</v>
      </c>
      <c r="B10" s="42" t="s">
        <v>25</v>
      </c>
      <c r="C10" s="93">
        <v>549.61512100000004</v>
      </c>
      <c r="D10" s="105">
        <v>549.61512100000004</v>
      </c>
      <c r="E10" s="92">
        <v>0</v>
      </c>
      <c r="F10" s="43">
        <v>0</v>
      </c>
      <c r="G10" s="43">
        <v>538.61512100000004</v>
      </c>
      <c r="H10" s="43">
        <v>0</v>
      </c>
      <c r="I10" s="43">
        <v>0</v>
      </c>
      <c r="J10" s="43">
        <v>0</v>
      </c>
      <c r="K10" s="43">
        <v>11</v>
      </c>
      <c r="L10" s="43">
        <v>0</v>
      </c>
      <c r="M10" s="43">
        <v>0</v>
      </c>
      <c r="N10" s="43">
        <v>0</v>
      </c>
      <c r="O10" s="44">
        <v>538.61512100000004</v>
      </c>
      <c r="P10" s="43">
        <v>0</v>
      </c>
      <c r="Q10" s="43">
        <v>0</v>
      </c>
      <c r="R10" s="43">
        <v>0</v>
      </c>
      <c r="S10" s="45">
        <v>0</v>
      </c>
      <c r="T10" s="46" t="s">
        <v>28</v>
      </c>
    </row>
    <row r="11" spans="1:20" x14ac:dyDescent="0.3">
      <c r="A11" s="47" t="s">
        <v>31</v>
      </c>
      <c r="B11" s="42" t="s">
        <v>25</v>
      </c>
      <c r="C11" s="93">
        <v>494.79995000000002</v>
      </c>
      <c r="D11" s="105">
        <v>493.57995</v>
      </c>
      <c r="E11" s="92">
        <v>1.22</v>
      </c>
      <c r="F11" s="43">
        <v>17.069949999999999</v>
      </c>
      <c r="G11" s="43">
        <v>469.9</v>
      </c>
      <c r="H11" s="43">
        <v>0</v>
      </c>
      <c r="I11" s="43">
        <v>1.22</v>
      </c>
      <c r="J11" s="43">
        <v>0</v>
      </c>
      <c r="K11" s="43">
        <v>0.61</v>
      </c>
      <c r="L11" s="43">
        <v>6</v>
      </c>
      <c r="M11" s="43">
        <v>0</v>
      </c>
      <c r="N11" s="43">
        <v>0</v>
      </c>
      <c r="O11" s="44">
        <v>486.96994999999998</v>
      </c>
      <c r="P11" s="43">
        <v>1.22</v>
      </c>
      <c r="Q11" s="43">
        <v>1.07</v>
      </c>
      <c r="R11" s="43">
        <v>1.07</v>
      </c>
      <c r="S11" s="45">
        <v>3.86</v>
      </c>
      <c r="T11" s="46" t="s">
        <v>33</v>
      </c>
    </row>
    <row r="12" spans="1:20" x14ac:dyDescent="0.3">
      <c r="A12" s="47" t="s">
        <v>34</v>
      </c>
      <c r="B12" s="42" t="s">
        <v>25</v>
      </c>
      <c r="C12" s="93">
        <v>442.44728526</v>
      </c>
      <c r="D12" s="105">
        <v>294.82728526</v>
      </c>
      <c r="E12" s="92">
        <v>147.62</v>
      </c>
      <c r="F12" s="43">
        <v>0</v>
      </c>
      <c r="G12" s="43">
        <v>240.1</v>
      </c>
      <c r="H12" s="43">
        <v>0</v>
      </c>
      <c r="I12" s="43">
        <v>48.8</v>
      </c>
      <c r="J12" s="43">
        <v>0</v>
      </c>
      <c r="K12" s="43">
        <v>0</v>
      </c>
      <c r="L12" s="43">
        <v>131.03308526000001</v>
      </c>
      <c r="M12" s="43">
        <v>22.514199999999999</v>
      </c>
      <c r="N12" s="43">
        <v>0</v>
      </c>
      <c r="O12" s="44">
        <v>287.20432335659996</v>
      </c>
      <c r="P12" s="43">
        <v>48.842692261700002</v>
      </c>
      <c r="Q12" s="43">
        <v>0.37203077170000004</v>
      </c>
      <c r="R12" s="43">
        <v>80.408238870000005</v>
      </c>
      <c r="S12" s="45">
        <v>25.62</v>
      </c>
      <c r="T12" s="48" t="s">
        <v>35</v>
      </c>
    </row>
    <row r="13" spans="1:20" x14ac:dyDescent="0.3">
      <c r="A13" s="47" t="s">
        <v>36</v>
      </c>
      <c r="B13" s="42" t="s">
        <v>25</v>
      </c>
      <c r="C13" s="93">
        <v>221.24</v>
      </c>
      <c r="D13" s="105">
        <v>214.4</v>
      </c>
      <c r="E13" s="92">
        <v>6.84</v>
      </c>
      <c r="F13" s="43">
        <v>91.5</v>
      </c>
      <c r="G13" s="43">
        <v>127.30000000000001</v>
      </c>
      <c r="H13" s="43">
        <v>0</v>
      </c>
      <c r="I13" s="43">
        <v>2.44</v>
      </c>
      <c r="J13" s="43">
        <v>0</v>
      </c>
      <c r="K13" s="43">
        <v>0</v>
      </c>
      <c r="L13" s="43">
        <v>0</v>
      </c>
      <c r="M13" s="43">
        <v>0</v>
      </c>
      <c r="N13" s="43">
        <v>0</v>
      </c>
      <c r="O13" s="44">
        <v>127.30000000000001</v>
      </c>
      <c r="P13" s="43">
        <v>2.44</v>
      </c>
      <c r="Q13" s="43">
        <v>0</v>
      </c>
      <c r="R13" s="43">
        <v>0</v>
      </c>
      <c r="S13" s="45">
        <v>91.5</v>
      </c>
      <c r="T13" s="46"/>
    </row>
    <row r="14" spans="1:20" x14ac:dyDescent="0.3">
      <c r="A14" s="47" t="s">
        <v>37</v>
      </c>
      <c r="B14" s="42" t="s">
        <v>25</v>
      </c>
      <c r="C14" s="93">
        <v>229.41249999999997</v>
      </c>
      <c r="D14" s="105">
        <v>211.21249999999998</v>
      </c>
      <c r="E14" s="92">
        <v>18.2</v>
      </c>
      <c r="F14" s="43">
        <v>54.772500000000001</v>
      </c>
      <c r="G14" s="49">
        <v>113.8</v>
      </c>
      <c r="H14" s="43">
        <v>0</v>
      </c>
      <c r="I14" s="43">
        <v>0</v>
      </c>
      <c r="J14" s="43">
        <v>5.7</v>
      </c>
      <c r="K14" s="43">
        <v>32.94</v>
      </c>
      <c r="L14" s="43">
        <v>0</v>
      </c>
      <c r="M14" s="43">
        <v>0</v>
      </c>
      <c r="N14" s="43">
        <v>22.2</v>
      </c>
      <c r="O14" s="44">
        <v>168.57249999999999</v>
      </c>
      <c r="P14" s="43">
        <v>0</v>
      </c>
      <c r="Q14" s="43">
        <v>5.7</v>
      </c>
      <c r="R14" s="43">
        <v>10</v>
      </c>
      <c r="S14" s="45">
        <v>24.4</v>
      </c>
      <c r="T14" s="46"/>
    </row>
    <row r="15" spans="1:20" x14ac:dyDescent="0.3">
      <c r="A15" s="47" t="s">
        <v>38</v>
      </c>
      <c r="B15" s="42" t="s">
        <v>25</v>
      </c>
      <c r="C15" s="93">
        <v>54.180650069999999</v>
      </c>
      <c r="D15" s="105">
        <v>51.880650070000002</v>
      </c>
      <c r="E15" s="92">
        <v>2.2999999999999998</v>
      </c>
      <c r="F15" s="43">
        <v>1.4561999999999999</v>
      </c>
      <c r="G15" s="43">
        <v>18.199999550000001</v>
      </c>
      <c r="H15" s="43">
        <v>0</v>
      </c>
      <c r="I15" s="43">
        <v>0</v>
      </c>
      <c r="J15" s="43">
        <v>0</v>
      </c>
      <c r="K15" s="43">
        <v>4</v>
      </c>
      <c r="L15" s="43">
        <v>14.386188519999999</v>
      </c>
      <c r="M15" s="43">
        <v>16.138262000000001</v>
      </c>
      <c r="N15" s="43">
        <v>0</v>
      </c>
      <c r="O15" s="44">
        <v>19.65619955</v>
      </c>
      <c r="P15" s="43">
        <v>0.13375000000000001</v>
      </c>
      <c r="Q15" s="43">
        <v>0.26750000000000002</v>
      </c>
      <c r="R15" s="43">
        <v>17.118313520000001</v>
      </c>
      <c r="S15" s="45">
        <v>13.004887</v>
      </c>
      <c r="T15" s="46" t="s">
        <v>33</v>
      </c>
    </row>
    <row r="16" spans="1:20" x14ac:dyDescent="0.3">
      <c r="A16" s="47" t="s">
        <v>39</v>
      </c>
      <c r="B16" s="42" t="s">
        <v>25</v>
      </c>
      <c r="C16" s="93">
        <v>22.622960000000003</v>
      </c>
      <c r="D16" s="105">
        <v>19.162960000000002</v>
      </c>
      <c r="E16" s="92">
        <v>3.46</v>
      </c>
      <c r="F16" s="49">
        <v>4.5229600000000003</v>
      </c>
      <c r="G16" s="43">
        <v>18.100000000000001</v>
      </c>
      <c r="H16" s="43">
        <v>0</v>
      </c>
      <c r="I16" s="43">
        <v>0</v>
      </c>
      <c r="J16" s="43">
        <v>0</v>
      </c>
      <c r="K16" s="43">
        <v>0</v>
      </c>
      <c r="L16" s="43">
        <v>0</v>
      </c>
      <c r="M16" s="43">
        <v>0</v>
      </c>
      <c r="N16" s="43">
        <v>0</v>
      </c>
      <c r="O16" s="44">
        <v>22.622960000000003</v>
      </c>
      <c r="P16" s="43">
        <v>0</v>
      </c>
      <c r="Q16" s="43">
        <v>0</v>
      </c>
      <c r="R16" s="43">
        <v>0</v>
      </c>
      <c r="S16" s="45">
        <v>0</v>
      </c>
      <c r="T16" s="46"/>
    </row>
    <row r="17" spans="1:20" x14ac:dyDescent="0.3">
      <c r="A17" s="47" t="s">
        <v>40</v>
      </c>
      <c r="B17" s="42" t="s">
        <v>25</v>
      </c>
      <c r="C17" s="93">
        <v>24.327950000000001</v>
      </c>
      <c r="D17" s="105">
        <v>10.347950000000001</v>
      </c>
      <c r="E17" s="92">
        <v>13.98</v>
      </c>
      <c r="F17" s="43">
        <v>5.4479499999999996</v>
      </c>
      <c r="G17" s="43">
        <v>14</v>
      </c>
      <c r="H17" s="43">
        <v>0</v>
      </c>
      <c r="I17" s="43">
        <v>0</v>
      </c>
      <c r="J17" s="43">
        <v>0</v>
      </c>
      <c r="K17" s="43">
        <v>0</v>
      </c>
      <c r="L17" s="43">
        <v>4.88</v>
      </c>
      <c r="M17" s="43">
        <v>0</v>
      </c>
      <c r="N17" s="43">
        <v>0</v>
      </c>
      <c r="O17" s="44">
        <v>24.327950000000001</v>
      </c>
      <c r="P17" s="43">
        <v>0</v>
      </c>
      <c r="Q17" s="43">
        <v>0</v>
      </c>
      <c r="R17" s="43">
        <v>0</v>
      </c>
      <c r="S17" s="45">
        <v>0</v>
      </c>
      <c r="T17" s="46"/>
    </row>
    <row r="18" spans="1:20" x14ac:dyDescent="0.3">
      <c r="A18" s="47" t="s">
        <v>41</v>
      </c>
      <c r="B18" s="42" t="s">
        <v>25</v>
      </c>
      <c r="C18" s="93">
        <v>8.2478800000000003</v>
      </c>
      <c r="D18" s="106">
        <v>8.2478800000000003</v>
      </c>
      <c r="E18" s="92">
        <v>0</v>
      </c>
      <c r="F18" s="43">
        <v>2.2472799999999999</v>
      </c>
      <c r="G18" s="43">
        <v>6.0006000000000004</v>
      </c>
      <c r="H18" s="43">
        <v>0</v>
      </c>
      <c r="I18" s="43">
        <v>0</v>
      </c>
      <c r="J18" s="43">
        <v>0</v>
      </c>
      <c r="K18" s="43">
        <v>0</v>
      </c>
      <c r="L18" s="43">
        <v>0</v>
      </c>
      <c r="M18" s="43">
        <v>0</v>
      </c>
      <c r="N18" s="43">
        <v>0</v>
      </c>
      <c r="O18" s="44">
        <v>8.2478800000000003</v>
      </c>
      <c r="P18" s="43">
        <v>0</v>
      </c>
      <c r="Q18" s="43">
        <v>0</v>
      </c>
      <c r="R18" s="43">
        <v>0</v>
      </c>
      <c r="S18" s="45">
        <v>0</v>
      </c>
      <c r="T18" s="46"/>
    </row>
    <row r="19" spans="1:20" x14ac:dyDescent="0.3">
      <c r="A19" s="47" t="s">
        <v>42</v>
      </c>
      <c r="B19" s="42" t="s">
        <v>25</v>
      </c>
      <c r="C19" s="93">
        <v>16.507657000000002</v>
      </c>
      <c r="D19" s="106">
        <v>8.2009000000000007</v>
      </c>
      <c r="E19" s="92">
        <v>8.3067569999999993</v>
      </c>
      <c r="F19" s="43">
        <v>0</v>
      </c>
      <c r="G19" s="43">
        <v>16.000900000000001</v>
      </c>
      <c r="H19" s="43">
        <v>0</v>
      </c>
      <c r="I19" s="43">
        <v>0</v>
      </c>
      <c r="J19" s="43">
        <v>0</v>
      </c>
      <c r="K19" s="43">
        <v>0</v>
      </c>
      <c r="L19" s="43">
        <v>0</v>
      </c>
      <c r="M19" s="43">
        <v>0.50675700000000001</v>
      </c>
      <c r="N19" s="43">
        <v>0</v>
      </c>
      <c r="O19" s="44">
        <v>16.507657000000002</v>
      </c>
      <c r="P19" s="43">
        <v>0</v>
      </c>
      <c r="Q19" s="43">
        <v>0</v>
      </c>
      <c r="R19" s="43">
        <v>0</v>
      </c>
      <c r="S19" s="45">
        <v>0</v>
      </c>
      <c r="T19" s="46"/>
    </row>
    <row r="20" spans="1:20" x14ac:dyDescent="0.3">
      <c r="A20" s="47" t="s">
        <v>43</v>
      </c>
      <c r="B20" s="42" t="s">
        <v>25</v>
      </c>
      <c r="C20" s="93">
        <v>3.6266700000000003</v>
      </c>
      <c r="D20" s="106">
        <v>3.6266700000000003</v>
      </c>
      <c r="E20" s="92">
        <v>0</v>
      </c>
      <c r="F20" s="43">
        <v>1.8266700000000002</v>
      </c>
      <c r="G20" s="43">
        <v>1.8</v>
      </c>
      <c r="H20" s="43">
        <v>0</v>
      </c>
      <c r="I20" s="43">
        <v>0</v>
      </c>
      <c r="J20" s="43">
        <v>0</v>
      </c>
      <c r="K20" s="43">
        <v>0</v>
      </c>
      <c r="L20" s="43">
        <v>0</v>
      </c>
      <c r="M20" s="43">
        <v>0</v>
      </c>
      <c r="N20" s="43">
        <v>0</v>
      </c>
      <c r="O20" s="44">
        <v>3.6266699999999998</v>
      </c>
      <c r="P20" s="43">
        <v>0</v>
      </c>
      <c r="Q20" s="43">
        <v>0</v>
      </c>
      <c r="R20" s="43">
        <v>0</v>
      </c>
      <c r="S20" s="45">
        <v>0</v>
      </c>
      <c r="T20" s="46"/>
    </row>
    <row r="21" spans="1:20" x14ac:dyDescent="0.3">
      <c r="A21" s="47" t="s">
        <v>44</v>
      </c>
      <c r="B21" s="42" t="s">
        <v>25</v>
      </c>
      <c r="C21" s="93">
        <v>8.9930899999999987</v>
      </c>
      <c r="D21" s="106">
        <v>4.2530899999999994</v>
      </c>
      <c r="E21" s="92">
        <v>4.74</v>
      </c>
      <c r="F21" s="43">
        <v>0.86743999999999999</v>
      </c>
      <c r="G21" s="43">
        <v>4.7171500000000002</v>
      </c>
      <c r="H21" s="43">
        <v>0.96850000000000003</v>
      </c>
      <c r="I21" s="43">
        <v>0</v>
      </c>
      <c r="J21" s="43">
        <v>0</v>
      </c>
      <c r="K21" s="43">
        <v>2.44</v>
      </c>
      <c r="L21" s="43">
        <v>0</v>
      </c>
      <c r="M21" s="43">
        <v>0</v>
      </c>
      <c r="N21" s="43">
        <v>0</v>
      </c>
      <c r="O21" s="44">
        <v>5.5845900000000004</v>
      </c>
      <c r="P21" s="43">
        <v>0.96850000000000003</v>
      </c>
      <c r="Q21" s="43">
        <v>0</v>
      </c>
      <c r="R21" s="43">
        <v>0</v>
      </c>
      <c r="S21" s="45">
        <v>2.44</v>
      </c>
      <c r="T21" s="46"/>
    </row>
    <row r="22" spans="1:20" x14ac:dyDescent="0.3">
      <c r="A22" s="51" t="s">
        <v>45</v>
      </c>
      <c r="B22" s="42" t="s">
        <v>25</v>
      </c>
      <c r="C22" s="93">
        <v>1.70929965625</v>
      </c>
      <c r="D22" s="106">
        <v>1.5092996562500001</v>
      </c>
      <c r="E22" s="92">
        <v>0.2</v>
      </c>
      <c r="F22" s="43">
        <v>0.35244965625000002</v>
      </c>
      <c r="G22" s="43">
        <v>1</v>
      </c>
      <c r="H22" s="43">
        <v>0</v>
      </c>
      <c r="I22" s="49">
        <v>0.14182500000000001</v>
      </c>
      <c r="J22" s="49">
        <v>0.21502499999999999</v>
      </c>
      <c r="K22" s="43">
        <v>0</v>
      </c>
      <c r="L22" s="43">
        <v>0</v>
      </c>
      <c r="M22" s="43">
        <v>0</v>
      </c>
      <c r="N22" s="43">
        <v>0</v>
      </c>
      <c r="O22" s="44">
        <v>1.3524496562499999</v>
      </c>
      <c r="P22" s="43">
        <v>0</v>
      </c>
      <c r="Q22" s="49">
        <v>0.21502499999999999</v>
      </c>
      <c r="R22" s="43">
        <v>0</v>
      </c>
      <c r="S22" s="52">
        <v>0.14182500000000001</v>
      </c>
      <c r="T22" s="46"/>
    </row>
    <row r="23" spans="1:20" x14ac:dyDescent="0.3">
      <c r="A23" s="47" t="s">
        <v>46</v>
      </c>
      <c r="B23" s="42" t="s">
        <v>25</v>
      </c>
      <c r="C23" s="94">
        <v>0.6</v>
      </c>
      <c r="D23" s="106">
        <v>0.6</v>
      </c>
      <c r="E23" s="92">
        <v>0</v>
      </c>
      <c r="F23" s="49">
        <v>0</v>
      </c>
      <c r="G23" s="49">
        <v>0.6</v>
      </c>
      <c r="H23" s="49">
        <v>0</v>
      </c>
      <c r="I23" s="49">
        <v>0</v>
      </c>
      <c r="J23" s="49">
        <v>0</v>
      </c>
      <c r="K23" s="49">
        <v>0</v>
      </c>
      <c r="L23" s="49">
        <v>0</v>
      </c>
      <c r="M23" s="49">
        <v>0</v>
      </c>
      <c r="N23" s="49">
        <v>0</v>
      </c>
      <c r="O23" s="53">
        <v>0.6</v>
      </c>
      <c r="P23" s="49">
        <v>0</v>
      </c>
      <c r="Q23" s="49">
        <v>0</v>
      </c>
      <c r="R23" s="49">
        <v>0</v>
      </c>
      <c r="S23" s="52">
        <v>0</v>
      </c>
      <c r="T23" s="46"/>
    </row>
    <row r="24" spans="1:20" x14ac:dyDescent="0.3">
      <c r="A24" s="47" t="s">
        <v>47</v>
      </c>
      <c r="B24" s="42" t="s">
        <v>25</v>
      </c>
      <c r="C24" s="94">
        <v>0.84114749999999994</v>
      </c>
      <c r="D24" s="106">
        <v>0.84114749999999994</v>
      </c>
      <c r="E24" s="92">
        <v>0</v>
      </c>
      <c r="F24" s="49">
        <v>0.84114749999999994</v>
      </c>
      <c r="G24" s="49">
        <v>0</v>
      </c>
      <c r="H24" s="49">
        <v>0</v>
      </c>
      <c r="I24" s="49">
        <v>0</v>
      </c>
      <c r="J24" s="49">
        <v>0</v>
      </c>
      <c r="K24" s="49">
        <v>0</v>
      </c>
      <c r="L24" s="49">
        <v>0</v>
      </c>
      <c r="M24" s="49">
        <v>0</v>
      </c>
      <c r="N24" s="49">
        <v>0</v>
      </c>
      <c r="O24" s="53">
        <v>0.84114749999999994</v>
      </c>
      <c r="P24" s="49">
        <v>0</v>
      </c>
      <c r="Q24" s="49">
        <v>0</v>
      </c>
      <c r="R24" s="49">
        <v>0</v>
      </c>
      <c r="S24" s="52">
        <v>0</v>
      </c>
      <c r="T24" s="46"/>
    </row>
    <row r="25" spans="1:20" x14ac:dyDescent="0.3">
      <c r="A25" s="47" t="s">
        <v>48</v>
      </c>
      <c r="B25" s="42" t="s">
        <v>25</v>
      </c>
      <c r="C25" s="94">
        <v>0.67600000000000005</v>
      </c>
      <c r="D25" s="106">
        <v>0.45600000000000002</v>
      </c>
      <c r="E25" s="92">
        <v>0.22</v>
      </c>
      <c r="F25" s="49">
        <v>0</v>
      </c>
      <c r="G25" s="49">
        <v>0</v>
      </c>
      <c r="H25" s="49">
        <v>0</v>
      </c>
      <c r="I25" s="49">
        <v>0</v>
      </c>
      <c r="J25" s="49">
        <v>0</v>
      </c>
      <c r="K25" s="49">
        <v>0</v>
      </c>
      <c r="L25" s="49">
        <v>0</v>
      </c>
      <c r="M25" s="49">
        <v>0.67600000000000005</v>
      </c>
      <c r="N25" s="49">
        <v>0</v>
      </c>
      <c r="O25" s="53">
        <v>0.67600000000000005</v>
      </c>
      <c r="P25" s="49">
        <v>0</v>
      </c>
      <c r="Q25" s="49">
        <v>0</v>
      </c>
      <c r="R25" s="49">
        <v>0</v>
      </c>
      <c r="S25" s="52">
        <v>0</v>
      </c>
      <c r="T25" s="46"/>
    </row>
    <row r="26" spans="1:20" x14ac:dyDescent="0.3">
      <c r="A26" s="47" t="s">
        <v>49</v>
      </c>
      <c r="B26" s="42" t="s">
        <v>25</v>
      </c>
      <c r="C26" s="94">
        <v>0.21945999999999999</v>
      </c>
      <c r="D26" s="106">
        <v>0.21945999999999999</v>
      </c>
      <c r="E26" s="92">
        <v>0</v>
      </c>
      <c r="F26" s="49">
        <v>0.21945999999999999</v>
      </c>
      <c r="G26" s="49">
        <v>0</v>
      </c>
      <c r="H26" s="49">
        <v>0</v>
      </c>
      <c r="I26" s="49">
        <v>0</v>
      </c>
      <c r="J26" s="49">
        <v>0</v>
      </c>
      <c r="K26" s="49">
        <v>0</v>
      </c>
      <c r="L26" s="49">
        <v>0</v>
      </c>
      <c r="M26" s="49">
        <v>0</v>
      </c>
      <c r="N26" s="49">
        <v>0</v>
      </c>
      <c r="O26" s="53">
        <v>0.21945999999999999</v>
      </c>
      <c r="P26" s="49">
        <v>0</v>
      </c>
      <c r="Q26" s="49">
        <v>0</v>
      </c>
      <c r="R26" s="49">
        <v>0</v>
      </c>
      <c r="S26" s="52">
        <v>0</v>
      </c>
      <c r="T26" s="46"/>
    </row>
    <row r="27" spans="1:20" x14ac:dyDescent="0.3">
      <c r="A27" s="47" t="s">
        <v>50</v>
      </c>
      <c r="B27" s="42" t="s">
        <v>25</v>
      </c>
      <c r="C27" s="94">
        <v>0.200267</v>
      </c>
      <c r="D27" s="106">
        <v>0.200267</v>
      </c>
      <c r="E27" s="92">
        <v>0</v>
      </c>
      <c r="F27" s="49">
        <v>0</v>
      </c>
      <c r="G27" s="49">
        <v>0.200267</v>
      </c>
      <c r="H27" s="49">
        <v>0</v>
      </c>
      <c r="I27" s="49">
        <v>0</v>
      </c>
      <c r="J27" s="49">
        <v>0</v>
      </c>
      <c r="K27" s="49">
        <v>0</v>
      </c>
      <c r="L27" s="49">
        <v>0</v>
      </c>
      <c r="M27" s="49">
        <v>0</v>
      </c>
      <c r="N27" s="49">
        <v>0</v>
      </c>
      <c r="O27" s="53">
        <v>0.200267</v>
      </c>
      <c r="P27" s="49">
        <v>0</v>
      </c>
      <c r="Q27" s="49">
        <v>0</v>
      </c>
      <c r="R27" s="49">
        <v>0</v>
      </c>
      <c r="S27" s="52">
        <v>0</v>
      </c>
      <c r="T27" s="46"/>
    </row>
    <row r="28" spans="1:20" x14ac:dyDescent="0.3">
      <c r="A28" s="47" t="s">
        <v>51</v>
      </c>
      <c r="B28" s="42" t="s">
        <v>25</v>
      </c>
      <c r="C28" s="94">
        <v>0.7</v>
      </c>
      <c r="D28" s="106">
        <v>0.3</v>
      </c>
      <c r="E28" s="92">
        <v>0.4</v>
      </c>
      <c r="F28" s="49">
        <v>0</v>
      </c>
      <c r="G28" s="49">
        <v>0.7</v>
      </c>
      <c r="H28" s="49">
        <v>0</v>
      </c>
      <c r="I28" s="49">
        <v>0</v>
      </c>
      <c r="J28" s="49">
        <v>0</v>
      </c>
      <c r="K28" s="49">
        <v>0</v>
      </c>
      <c r="L28" s="49">
        <v>0</v>
      </c>
      <c r="M28" s="49">
        <v>0</v>
      </c>
      <c r="N28" s="49">
        <v>0</v>
      </c>
      <c r="O28" s="53">
        <v>0.7</v>
      </c>
      <c r="P28" s="49">
        <v>0</v>
      </c>
      <c r="Q28" s="49">
        <v>0</v>
      </c>
      <c r="R28" s="49">
        <v>0</v>
      </c>
      <c r="S28" s="52">
        <v>0</v>
      </c>
      <c r="T28" s="46"/>
    </row>
    <row r="29" spans="1:20" x14ac:dyDescent="0.3">
      <c r="A29" s="47" t="s">
        <v>52</v>
      </c>
      <c r="B29" s="42" t="s">
        <v>25</v>
      </c>
      <c r="C29" s="94">
        <v>0.77835900000000002</v>
      </c>
      <c r="D29" s="106">
        <v>0.77835900000000002</v>
      </c>
      <c r="E29" s="92">
        <v>0</v>
      </c>
      <c r="F29" s="49">
        <v>0</v>
      </c>
      <c r="G29" s="49">
        <v>0.6</v>
      </c>
      <c r="H29" s="49">
        <v>0</v>
      </c>
      <c r="I29" s="49">
        <v>0</v>
      </c>
      <c r="J29" s="49">
        <v>0</v>
      </c>
      <c r="K29" s="49">
        <v>0</v>
      </c>
      <c r="L29" s="49">
        <v>0.17835899999999999</v>
      </c>
      <c r="M29" s="49">
        <v>0</v>
      </c>
      <c r="N29" s="49">
        <v>0</v>
      </c>
      <c r="O29" s="53">
        <v>0.6</v>
      </c>
      <c r="P29" s="49">
        <v>0</v>
      </c>
      <c r="Q29" s="49">
        <v>0</v>
      </c>
      <c r="R29" s="49">
        <v>0</v>
      </c>
      <c r="S29" s="52">
        <v>0.17835899999999999</v>
      </c>
      <c r="T29" s="46"/>
    </row>
    <row r="30" spans="1:20" x14ac:dyDescent="0.3">
      <c r="A30" s="47" t="s">
        <v>53</v>
      </c>
      <c r="B30" s="42" t="s">
        <v>25</v>
      </c>
      <c r="C30" s="94">
        <v>0.10972999999999999</v>
      </c>
      <c r="D30" s="106">
        <v>0.10972999999999999</v>
      </c>
      <c r="E30" s="92">
        <v>0</v>
      </c>
      <c r="F30" s="49">
        <v>0.10972999999999999</v>
      </c>
      <c r="G30" s="49">
        <v>0</v>
      </c>
      <c r="H30" s="49">
        <v>0</v>
      </c>
      <c r="I30" s="49">
        <v>0</v>
      </c>
      <c r="J30" s="49">
        <v>0</v>
      </c>
      <c r="K30" s="49">
        <v>0</v>
      </c>
      <c r="L30" s="49">
        <v>0</v>
      </c>
      <c r="M30" s="49">
        <v>0</v>
      </c>
      <c r="N30" s="49">
        <v>0</v>
      </c>
      <c r="O30" s="53">
        <v>0.10972999999999999</v>
      </c>
      <c r="P30" s="49">
        <v>0</v>
      </c>
      <c r="Q30" s="49">
        <v>0</v>
      </c>
      <c r="R30" s="49">
        <v>0</v>
      </c>
      <c r="S30" s="52">
        <v>0</v>
      </c>
      <c r="T30" s="46"/>
    </row>
    <row r="31" spans="1:20" x14ac:dyDescent="0.3">
      <c r="A31" s="51" t="s">
        <v>54</v>
      </c>
      <c r="B31" s="42" t="s">
        <v>25</v>
      </c>
      <c r="C31" s="94">
        <v>0.109737</v>
      </c>
      <c r="D31" s="106">
        <v>0.109737</v>
      </c>
      <c r="E31" s="92">
        <v>0</v>
      </c>
      <c r="F31" s="49">
        <v>0</v>
      </c>
      <c r="G31" s="49">
        <v>0.05</v>
      </c>
      <c r="H31" s="49">
        <v>0</v>
      </c>
      <c r="I31" s="49">
        <v>0</v>
      </c>
      <c r="J31" s="49">
        <v>0</v>
      </c>
      <c r="K31" s="49">
        <v>0</v>
      </c>
      <c r="L31" s="49">
        <v>5.9736999999999998E-2</v>
      </c>
      <c r="M31" s="49">
        <v>0</v>
      </c>
      <c r="N31" s="49">
        <v>0</v>
      </c>
      <c r="O31" s="53">
        <v>0.05</v>
      </c>
      <c r="P31" s="49">
        <v>0</v>
      </c>
      <c r="Q31" s="49">
        <v>5.9736999999999998E-2</v>
      </c>
      <c r="R31" s="49">
        <v>0</v>
      </c>
      <c r="S31" s="52">
        <v>0</v>
      </c>
      <c r="T31" s="46"/>
    </row>
    <row r="32" spans="1:20" x14ac:dyDescent="0.3">
      <c r="A32" s="54" t="s">
        <v>55</v>
      </c>
      <c r="B32" s="54" t="s">
        <v>25</v>
      </c>
      <c r="C32" s="95">
        <v>1214.6769380000001</v>
      </c>
      <c r="D32" s="105">
        <v>1214.6769380000001</v>
      </c>
      <c r="E32" s="92">
        <v>0</v>
      </c>
      <c r="F32" s="55">
        <v>96.272727000000003</v>
      </c>
      <c r="G32" s="55">
        <v>1000</v>
      </c>
      <c r="H32" s="55">
        <v>0</v>
      </c>
      <c r="I32" s="55">
        <v>8.9</v>
      </c>
      <c r="J32" s="55">
        <v>0</v>
      </c>
      <c r="K32" s="55">
        <v>0</v>
      </c>
      <c r="L32" s="55">
        <v>0</v>
      </c>
      <c r="M32" s="55">
        <v>109.504211</v>
      </c>
      <c r="N32" s="55">
        <v>0</v>
      </c>
      <c r="O32" s="56">
        <v>1205.776938</v>
      </c>
      <c r="P32" s="55">
        <v>8.9</v>
      </c>
      <c r="Q32" s="55">
        <v>0</v>
      </c>
      <c r="R32" s="55">
        <v>0</v>
      </c>
      <c r="S32" s="57">
        <v>0</v>
      </c>
      <c r="T32" s="58" t="s">
        <v>56</v>
      </c>
    </row>
    <row r="33" spans="1:20" x14ac:dyDescent="0.3">
      <c r="A33" s="54" t="s">
        <v>57</v>
      </c>
      <c r="B33" s="54" t="s">
        <v>25</v>
      </c>
      <c r="C33" s="91">
        <v>1109.2871870000001</v>
      </c>
      <c r="D33" s="105">
        <v>1109.2871870000001</v>
      </c>
      <c r="E33" s="92">
        <v>0</v>
      </c>
      <c r="F33" s="55">
        <v>297.07853999999998</v>
      </c>
      <c r="G33" s="55">
        <v>731.4</v>
      </c>
      <c r="H33" s="55">
        <v>50</v>
      </c>
      <c r="I33" s="55">
        <v>0</v>
      </c>
      <c r="J33" s="55">
        <v>28.8</v>
      </c>
      <c r="K33" s="55">
        <v>0</v>
      </c>
      <c r="L33" s="59">
        <v>0.230103</v>
      </c>
      <c r="M33" s="55">
        <v>1.7785439999999999</v>
      </c>
      <c r="N33" s="55">
        <v>0</v>
      </c>
      <c r="O33" s="56">
        <v>1028.7086429999999</v>
      </c>
      <c r="P33" s="55">
        <v>51.778543999999997</v>
      </c>
      <c r="Q33" s="55">
        <v>28.8</v>
      </c>
      <c r="R33" s="55">
        <v>0</v>
      </c>
      <c r="S33" s="57">
        <v>0</v>
      </c>
      <c r="T33" s="58" t="s">
        <v>58</v>
      </c>
    </row>
    <row r="34" spans="1:20" x14ac:dyDescent="0.3">
      <c r="A34" s="54" t="s">
        <v>59</v>
      </c>
      <c r="B34" s="54" t="s">
        <v>25</v>
      </c>
      <c r="C34" s="95">
        <v>1146.5694840000001</v>
      </c>
      <c r="D34" s="105">
        <v>1146.5694840000001</v>
      </c>
      <c r="E34" s="92">
        <v>0</v>
      </c>
      <c r="F34" s="55">
        <v>66.276600000000002</v>
      </c>
      <c r="G34" s="55">
        <v>470.2</v>
      </c>
      <c r="H34" s="55">
        <v>0</v>
      </c>
      <c r="I34" s="55">
        <v>12.45</v>
      </c>
      <c r="J34" s="55">
        <v>27.45</v>
      </c>
      <c r="K34" s="55">
        <v>74.7</v>
      </c>
      <c r="L34" s="55">
        <v>119.27685200000001</v>
      </c>
      <c r="M34" s="55">
        <v>198.48301599999999</v>
      </c>
      <c r="N34" s="55">
        <v>0</v>
      </c>
      <c r="O34" s="56">
        <v>576.325334</v>
      </c>
      <c r="P34" s="55">
        <v>203.35</v>
      </c>
      <c r="Q34" s="55">
        <v>48.2</v>
      </c>
      <c r="R34" s="55">
        <v>79.428117999999998</v>
      </c>
      <c r="S34" s="57">
        <v>177.73301599999999</v>
      </c>
      <c r="T34" s="58" t="s">
        <v>60</v>
      </c>
    </row>
    <row r="35" spans="1:20" x14ac:dyDescent="0.3">
      <c r="A35" s="54" t="s">
        <v>61</v>
      </c>
      <c r="B35" s="54" t="s">
        <v>25</v>
      </c>
      <c r="C35" s="95">
        <v>708.50710404000006</v>
      </c>
      <c r="D35" s="105">
        <v>486.49566614000003</v>
      </c>
      <c r="E35" s="92">
        <v>222.0114379</v>
      </c>
      <c r="F35" s="55">
        <v>278.78363999999999</v>
      </c>
      <c r="G35" s="55">
        <v>192.70012263000001</v>
      </c>
      <c r="H35" s="55">
        <v>6.7</v>
      </c>
      <c r="I35" s="55">
        <v>53.9</v>
      </c>
      <c r="J35" s="55">
        <v>0</v>
      </c>
      <c r="K35" s="55">
        <v>79.771999999999991</v>
      </c>
      <c r="L35" s="55">
        <v>15.41659351</v>
      </c>
      <c r="M35" s="55">
        <v>49.734747899999995</v>
      </c>
      <c r="N35" s="55">
        <v>31.5</v>
      </c>
      <c r="O35" s="56">
        <v>477.50020413999999</v>
      </c>
      <c r="P35" s="55">
        <v>34.200000000000003</v>
      </c>
      <c r="Q35" s="55">
        <v>22</v>
      </c>
      <c r="R35" s="55">
        <v>34.894817000000003</v>
      </c>
      <c r="S35" s="57">
        <v>108.54008290000002</v>
      </c>
      <c r="T35" s="58" t="s">
        <v>62</v>
      </c>
    </row>
    <row r="36" spans="1:20" x14ac:dyDescent="0.3">
      <c r="A36" s="54" t="s">
        <v>63</v>
      </c>
      <c r="B36" s="54" t="s">
        <v>25</v>
      </c>
      <c r="C36" s="95">
        <v>317.29105111780001</v>
      </c>
      <c r="D36" s="105">
        <v>309.69105111779999</v>
      </c>
      <c r="E36" s="92">
        <v>7.6</v>
      </c>
      <c r="F36" s="55">
        <v>10.3858</v>
      </c>
      <c r="G36" s="55">
        <v>161.58713793999999</v>
      </c>
      <c r="H36" s="55">
        <v>29</v>
      </c>
      <c r="I36" s="55">
        <v>0</v>
      </c>
      <c r="J36" s="55">
        <v>27.95</v>
      </c>
      <c r="K36" s="55">
        <v>56.499999999999993</v>
      </c>
      <c r="L36" s="55">
        <v>10.526315</v>
      </c>
      <c r="M36" s="55">
        <v>6.7799999999999994</v>
      </c>
      <c r="N36" s="55">
        <v>0</v>
      </c>
      <c r="O36" s="56">
        <v>178.75293794000001</v>
      </c>
      <c r="P36" s="55">
        <v>29</v>
      </c>
      <c r="Q36" s="55">
        <v>27.95</v>
      </c>
      <c r="R36" s="55">
        <v>10.526315</v>
      </c>
      <c r="S36" s="57">
        <v>14.561798177800002</v>
      </c>
      <c r="T36" s="58"/>
    </row>
    <row r="37" spans="1:20" x14ac:dyDescent="0.3">
      <c r="A37" s="54" t="s">
        <v>64</v>
      </c>
      <c r="B37" s="54" t="s">
        <v>25</v>
      </c>
      <c r="C37" s="95">
        <v>312.5</v>
      </c>
      <c r="D37" s="105">
        <v>312.5</v>
      </c>
      <c r="E37" s="92">
        <v>0</v>
      </c>
      <c r="F37" s="55">
        <v>150</v>
      </c>
      <c r="G37" s="55">
        <v>150</v>
      </c>
      <c r="H37" s="55">
        <v>0</v>
      </c>
      <c r="I37" s="55">
        <v>0</v>
      </c>
      <c r="J37" s="55">
        <v>10</v>
      </c>
      <c r="K37" s="55">
        <v>0</v>
      </c>
      <c r="L37" s="55">
        <v>2.5</v>
      </c>
      <c r="M37" s="55">
        <v>0</v>
      </c>
      <c r="N37" s="55">
        <v>0</v>
      </c>
      <c r="O37" s="56">
        <v>302.5</v>
      </c>
      <c r="P37" s="55">
        <v>0</v>
      </c>
      <c r="Q37" s="55">
        <v>10</v>
      </c>
      <c r="R37" s="55">
        <v>0</v>
      </c>
      <c r="S37" s="57">
        <v>0</v>
      </c>
      <c r="T37" s="58"/>
    </row>
    <row r="38" spans="1:20" x14ac:dyDescent="0.3">
      <c r="A38" s="60" t="s">
        <v>65</v>
      </c>
      <c r="B38" s="54" t="s">
        <v>25</v>
      </c>
      <c r="C38" s="95">
        <v>211.75</v>
      </c>
      <c r="D38" s="107">
        <v>211.75</v>
      </c>
      <c r="E38" s="96">
        <v>0</v>
      </c>
      <c r="F38" s="55">
        <v>0</v>
      </c>
      <c r="G38" s="55">
        <v>210</v>
      </c>
      <c r="H38" s="55">
        <v>0</v>
      </c>
      <c r="I38" s="55">
        <v>1</v>
      </c>
      <c r="J38" s="55">
        <v>0</v>
      </c>
      <c r="K38" s="55">
        <v>0</v>
      </c>
      <c r="L38" s="55">
        <v>0</v>
      </c>
      <c r="M38" s="55">
        <v>0.75</v>
      </c>
      <c r="N38" s="55">
        <v>0</v>
      </c>
      <c r="O38" s="56">
        <v>210</v>
      </c>
      <c r="P38" s="55">
        <v>0</v>
      </c>
      <c r="Q38" s="55">
        <v>1</v>
      </c>
      <c r="R38" s="55">
        <v>0</v>
      </c>
      <c r="S38" s="57">
        <v>0.75</v>
      </c>
      <c r="T38" s="58"/>
    </row>
    <row r="39" spans="1:20" x14ac:dyDescent="0.3">
      <c r="A39" s="54" t="s">
        <v>66</v>
      </c>
      <c r="B39" s="54" t="s">
        <v>25</v>
      </c>
      <c r="C39" s="95">
        <v>151.58147900000003</v>
      </c>
      <c r="D39" s="107">
        <v>133.37665900000002</v>
      </c>
      <c r="E39" s="96">
        <v>18.204820000000002</v>
      </c>
      <c r="F39" s="55">
        <v>4.8091499999999998</v>
      </c>
      <c r="G39" s="55">
        <v>99.995000000000005</v>
      </c>
      <c r="H39" s="55">
        <v>0</v>
      </c>
      <c r="I39" s="55">
        <v>0</v>
      </c>
      <c r="J39" s="55">
        <v>5.4</v>
      </c>
      <c r="K39" s="55">
        <v>0</v>
      </c>
      <c r="L39" s="55">
        <v>0</v>
      </c>
      <c r="M39" s="55">
        <v>41.377329000000003</v>
      </c>
      <c r="N39" s="55">
        <v>0</v>
      </c>
      <c r="O39" s="56">
        <v>137.081479</v>
      </c>
      <c r="P39" s="55">
        <v>0</v>
      </c>
      <c r="Q39" s="55">
        <v>9.3000000000000007</v>
      </c>
      <c r="R39" s="55">
        <v>5.1999999999999993</v>
      </c>
      <c r="S39" s="57">
        <v>0</v>
      </c>
      <c r="T39" s="58"/>
    </row>
    <row r="40" spans="1:20" x14ac:dyDescent="0.3">
      <c r="A40" s="60" t="s">
        <v>67</v>
      </c>
      <c r="B40" s="54" t="s">
        <v>25</v>
      </c>
      <c r="C40" s="95">
        <v>100.8</v>
      </c>
      <c r="D40" s="107">
        <v>100</v>
      </c>
      <c r="E40" s="96">
        <v>0.8</v>
      </c>
      <c r="F40" s="55">
        <v>0</v>
      </c>
      <c r="G40" s="55">
        <v>100</v>
      </c>
      <c r="H40" s="55">
        <v>0</v>
      </c>
      <c r="I40" s="55">
        <v>0</v>
      </c>
      <c r="J40" s="55">
        <v>0</v>
      </c>
      <c r="K40" s="55">
        <v>0</v>
      </c>
      <c r="L40" s="55">
        <v>0</v>
      </c>
      <c r="M40" s="55">
        <v>0.8</v>
      </c>
      <c r="N40" s="55">
        <v>0</v>
      </c>
      <c r="O40" s="56">
        <v>100</v>
      </c>
      <c r="P40" s="55">
        <v>0.8</v>
      </c>
      <c r="Q40" s="55">
        <v>0</v>
      </c>
      <c r="R40" s="55">
        <v>0</v>
      </c>
      <c r="S40" s="57">
        <v>0</v>
      </c>
      <c r="T40" s="62"/>
    </row>
    <row r="41" spans="1:20" x14ac:dyDescent="0.3">
      <c r="A41" s="54" t="s">
        <v>68</v>
      </c>
      <c r="B41" s="54" t="s">
        <v>25</v>
      </c>
      <c r="C41" s="95">
        <v>81.000000440000008</v>
      </c>
      <c r="D41" s="107">
        <v>81.000000440000008</v>
      </c>
      <c r="E41" s="96">
        <v>0</v>
      </c>
      <c r="F41" s="55">
        <v>10</v>
      </c>
      <c r="G41" s="55">
        <v>50</v>
      </c>
      <c r="H41" s="55">
        <v>0</v>
      </c>
      <c r="I41" s="55">
        <v>0</v>
      </c>
      <c r="J41" s="55">
        <v>5</v>
      </c>
      <c r="K41" s="55">
        <v>0</v>
      </c>
      <c r="L41" s="55">
        <v>16.000000440000001</v>
      </c>
      <c r="M41" s="55">
        <v>0</v>
      </c>
      <c r="N41" s="55">
        <v>0</v>
      </c>
      <c r="O41" s="56">
        <v>68.463395744699994</v>
      </c>
      <c r="P41" s="55">
        <v>0.50366226265000003</v>
      </c>
      <c r="Q41" s="55">
        <v>5.2275134526500002</v>
      </c>
      <c r="R41" s="55">
        <v>6.8054289800000003</v>
      </c>
      <c r="S41" s="57">
        <v>0</v>
      </c>
    </row>
    <row r="42" spans="1:20" x14ac:dyDescent="0.3">
      <c r="A42" s="54" t="s">
        <v>69</v>
      </c>
      <c r="B42" s="54" t="s">
        <v>25</v>
      </c>
      <c r="C42" s="95">
        <v>41.872623279999999</v>
      </c>
      <c r="D42" s="107">
        <v>35.872623279999999</v>
      </c>
      <c r="E42" s="96">
        <v>6</v>
      </c>
      <c r="F42" s="55">
        <v>9.0818999999999992</v>
      </c>
      <c r="G42" s="55">
        <v>25.735193280000001</v>
      </c>
      <c r="H42" s="55">
        <v>0</v>
      </c>
      <c r="I42" s="55">
        <v>0</v>
      </c>
      <c r="J42" s="55">
        <v>0</v>
      </c>
      <c r="K42" s="55">
        <v>0</v>
      </c>
      <c r="L42" s="55">
        <v>0</v>
      </c>
      <c r="M42" s="55">
        <v>7.0555300000000001</v>
      </c>
      <c r="N42" s="55">
        <v>0</v>
      </c>
      <c r="O42" s="56">
        <v>41.128623279999999</v>
      </c>
      <c r="P42" s="55">
        <v>0</v>
      </c>
      <c r="Q42" s="55">
        <v>0</v>
      </c>
      <c r="R42" s="55">
        <v>0.74399999999999999</v>
      </c>
      <c r="S42" s="57">
        <v>0</v>
      </c>
      <c r="T42" s="58"/>
    </row>
    <row r="43" spans="1:20" x14ac:dyDescent="0.3">
      <c r="A43" s="54" t="s">
        <v>70</v>
      </c>
      <c r="B43" s="54" t="s">
        <v>25</v>
      </c>
      <c r="C43" s="95">
        <v>10</v>
      </c>
      <c r="D43" s="107">
        <v>10</v>
      </c>
      <c r="E43" s="96">
        <v>0</v>
      </c>
      <c r="F43" s="55">
        <v>0</v>
      </c>
      <c r="G43" s="55">
        <v>10</v>
      </c>
      <c r="H43" s="55">
        <v>0</v>
      </c>
      <c r="I43" s="55">
        <v>0</v>
      </c>
      <c r="J43" s="55">
        <v>0</v>
      </c>
      <c r="K43" s="55">
        <v>0</v>
      </c>
      <c r="L43" s="55">
        <v>0</v>
      </c>
      <c r="M43" s="55">
        <v>0</v>
      </c>
      <c r="N43" s="55">
        <v>0</v>
      </c>
      <c r="O43" s="56">
        <v>10</v>
      </c>
      <c r="P43" s="55">
        <v>0</v>
      </c>
      <c r="Q43" s="55">
        <v>0</v>
      </c>
      <c r="R43" s="55">
        <v>0</v>
      </c>
      <c r="S43" s="57">
        <v>0</v>
      </c>
      <c r="T43" s="58"/>
    </row>
    <row r="44" spans="1:20" x14ac:dyDescent="0.3">
      <c r="A44" s="54" t="s">
        <v>71</v>
      </c>
      <c r="B44" s="54" t="s">
        <v>25</v>
      </c>
      <c r="C44" s="95">
        <v>9.8312808300000007</v>
      </c>
      <c r="D44" s="107">
        <v>7.8878728300000001</v>
      </c>
      <c r="E44" s="96">
        <v>1.943408</v>
      </c>
      <c r="F44" s="55">
        <v>1.8875</v>
      </c>
      <c r="G44" s="55">
        <v>6.0003728299999999</v>
      </c>
      <c r="H44" s="55">
        <v>0</v>
      </c>
      <c r="I44" s="55">
        <v>0</v>
      </c>
      <c r="J44" s="55">
        <v>0</v>
      </c>
      <c r="K44" s="55">
        <v>0</v>
      </c>
      <c r="L44" s="55">
        <v>0</v>
      </c>
      <c r="M44" s="55">
        <v>1.943408</v>
      </c>
      <c r="N44" s="55">
        <v>0</v>
      </c>
      <c r="O44" s="56">
        <v>7.8878728300000001</v>
      </c>
      <c r="P44" s="55">
        <v>0</v>
      </c>
      <c r="Q44" s="55">
        <v>0</v>
      </c>
      <c r="R44" s="55">
        <v>0</v>
      </c>
      <c r="S44" s="57">
        <v>1.943408</v>
      </c>
      <c r="T44" s="58"/>
    </row>
    <row r="45" spans="1:20" x14ac:dyDescent="0.3">
      <c r="A45" s="54" t="s">
        <v>72</v>
      </c>
      <c r="B45" s="54" t="s">
        <v>25</v>
      </c>
      <c r="C45" s="95">
        <v>5.2100540000000004</v>
      </c>
      <c r="D45" s="107">
        <v>5.2100540000000004</v>
      </c>
      <c r="E45" s="96">
        <v>0</v>
      </c>
      <c r="F45" s="55">
        <v>0.21005399999999999</v>
      </c>
      <c r="G45" s="55">
        <v>5</v>
      </c>
      <c r="H45" s="55">
        <v>0</v>
      </c>
      <c r="I45" s="55">
        <v>0</v>
      </c>
      <c r="J45" s="55">
        <v>0</v>
      </c>
      <c r="K45" s="55">
        <v>0</v>
      </c>
      <c r="L45" s="55">
        <v>0</v>
      </c>
      <c r="M45" s="55">
        <v>0</v>
      </c>
      <c r="N45" s="55">
        <v>0</v>
      </c>
      <c r="O45" s="56">
        <v>5.2100540000000004</v>
      </c>
      <c r="P45" s="55">
        <v>0</v>
      </c>
      <c r="Q45" s="55">
        <v>0</v>
      </c>
      <c r="R45" s="55">
        <v>0</v>
      </c>
      <c r="S45" s="57">
        <v>0</v>
      </c>
      <c r="T45" s="58"/>
    </row>
    <row r="46" spans="1:20" x14ac:dyDescent="0.3">
      <c r="A46" s="54" t="s">
        <v>73</v>
      </c>
      <c r="B46" s="54" t="s">
        <v>25</v>
      </c>
      <c r="C46" s="95">
        <v>1.20703</v>
      </c>
      <c r="D46" s="107">
        <v>1.20703</v>
      </c>
      <c r="E46" s="96">
        <v>0</v>
      </c>
      <c r="F46" s="55">
        <v>1.20703</v>
      </c>
      <c r="G46" s="55">
        <v>0</v>
      </c>
      <c r="H46" s="55">
        <v>0</v>
      </c>
      <c r="I46" s="55">
        <v>0</v>
      </c>
      <c r="J46" s="55">
        <v>0</v>
      </c>
      <c r="K46" s="55">
        <v>0</v>
      </c>
      <c r="L46" s="55">
        <v>0</v>
      </c>
      <c r="M46" s="55">
        <v>0</v>
      </c>
      <c r="N46" s="55">
        <v>0</v>
      </c>
      <c r="O46" s="56">
        <v>1.20703</v>
      </c>
      <c r="P46" s="55">
        <v>0</v>
      </c>
      <c r="Q46" s="55">
        <v>0</v>
      </c>
      <c r="R46" s="55">
        <v>0</v>
      </c>
      <c r="S46" s="57">
        <v>0</v>
      </c>
      <c r="T46" s="58"/>
    </row>
    <row r="47" spans="1:20" x14ac:dyDescent="0.3">
      <c r="A47" s="60" t="s">
        <v>74</v>
      </c>
      <c r="B47" s="54" t="s">
        <v>25</v>
      </c>
      <c r="C47" s="95">
        <v>1</v>
      </c>
      <c r="D47" s="107">
        <v>1</v>
      </c>
      <c r="E47" s="96">
        <v>0</v>
      </c>
      <c r="F47" s="55">
        <v>1</v>
      </c>
      <c r="G47" s="55">
        <v>0</v>
      </c>
      <c r="H47" s="55">
        <v>0</v>
      </c>
      <c r="I47" s="55">
        <v>0</v>
      </c>
      <c r="J47" s="55">
        <v>0</v>
      </c>
      <c r="K47" s="55">
        <v>0</v>
      </c>
      <c r="L47" s="55">
        <v>0</v>
      </c>
      <c r="M47" s="55">
        <v>0</v>
      </c>
      <c r="N47" s="55">
        <v>0</v>
      </c>
      <c r="O47" s="56">
        <v>1</v>
      </c>
      <c r="P47" s="55">
        <v>0</v>
      </c>
      <c r="Q47" s="55">
        <v>0</v>
      </c>
      <c r="R47" s="55">
        <v>0</v>
      </c>
      <c r="S47" s="57">
        <v>0</v>
      </c>
      <c r="T47" s="58"/>
    </row>
    <row r="48" spans="1:20" x14ac:dyDescent="0.3">
      <c r="A48" s="60" t="s">
        <v>75</v>
      </c>
      <c r="B48" s="54" t="s">
        <v>25</v>
      </c>
      <c r="C48" s="95">
        <v>1</v>
      </c>
      <c r="D48" s="107">
        <v>1</v>
      </c>
      <c r="E48" s="96">
        <v>0</v>
      </c>
      <c r="F48" s="55">
        <v>0</v>
      </c>
      <c r="G48" s="55">
        <v>1</v>
      </c>
      <c r="H48" s="55">
        <v>0</v>
      </c>
      <c r="I48" s="55">
        <v>0</v>
      </c>
      <c r="J48" s="55">
        <v>0</v>
      </c>
      <c r="K48" s="55">
        <v>0</v>
      </c>
      <c r="L48" s="55">
        <v>0</v>
      </c>
      <c r="M48" s="55">
        <v>0</v>
      </c>
      <c r="N48" s="55">
        <v>0</v>
      </c>
      <c r="O48" s="56">
        <v>1</v>
      </c>
      <c r="P48" s="55">
        <v>0</v>
      </c>
      <c r="Q48" s="55">
        <v>0</v>
      </c>
      <c r="R48" s="55">
        <v>0</v>
      </c>
      <c r="S48" s="57">
        <v>0</v>
      </c>
      <c r="T48" s="58"/>
    </row>
    <row r="49" spans="1:20" x14ac:dyDescent="0.3">
      <c r="A49" s="60" t="s">
        <v>76</v>
      </c>
      <c r="B49" s="54" t="s">
        <v>25</v>
      </c>
      <c r="C49" s="95">
        <v>0.91</v>
      </c>
      <c r="D49" s="107">
        <v>0.91</v>
      </c>
      <c r="E49" s="96">
        <v>0</v>
      </c>
      <c r="F49" s="55">
        <v>0</v>
      </c>
      <c r="G49" s="55">
        <v>0.91</v>
      </c>
      <c r="H49" s="55">
        <v>0</v>
      </c>
      <c r="I49" s="55">
        <v>0</v>
      </c>
      <c r="J49" s="55">
        <v>0</v>
      </c>
      <c r="K49" s="55">
        <v>0</v>
      </c>
      <c r="L49" s="55">
        <v>0</v>
      </c>
      <c r="M49" s="55">
        <v>0</v>
      </c>
      <c r="N49" s="55">
        <v>0</v>
      </c>
      <c r="O49" s="56">
        <v>0.91</v>
      </c>
      <c r="P49" s="55">
        <v>0</v>
      </c>
      <c r="Q49" s="55">
        <v>0</v>
      </c>
      <c r="R49" s="55">
        <v>0</v>
      </c>
      <c r="S49" s="57">
        <v>0</v>
      </c>
      <c r="T49" s="58"/>
    </row>
    <row r="50" spans="1:20" x14ac:dyDescent="0.3">
      <c r="A50" s="60" t="s">
        <v>77</v>
      </c>
      <c r="B50" s="54" t="s">
        <v>25</v>
      </c>
      <c r="C50" s="95">
        <v>0.61</v>
      </c>
      <c r="D50" s="107">
        <v>0.61</v>
      </c>
      <c r="E50" s="96">
        <v>0</v>
      </c>
      <c r="F50" s="55">
        <v>0</v>
      </c>
      <c r="G50" s="55">
        <v>0.61</v>
      </c>
      <c r="H50" s="55">
        <v>0</v>
      </c>
      <c r="I50" s="55">
        <v>0</v>
      </c>
      <c r="J50" s="55">
        <v>0</v>
      </c>
      <c r="K50" s="55">
        <v>0</v>
      </c>
      <c r="L50" s="55">
        <v>0</v>
      </c>
      <c r="M50" s="55">
        <v>0</v>
      </c>
      <c r="N50" s="55">
        <v>0</v>
      </c>
      <c r="O50" s="56">
        <v>0.61</v>
      </c>
      <c r="P50" s="55">
        <v>0</v>
      </c>
      <c r="Q50" s="55">
        <v>0</v>
      </c>
      <c r="R50" s="55">
        <v>0</v>
      </c>
      <c r="S50" s="57">
        <v>0</v>
      </c>
      <c r="T50" s="58"/>
    </row>
    <row r="51" spans="1:20" x14ac:dyDescent="0.3">
      <c r="A51" s="60" t="s">
        <v>78</v>
      </c>
      <c r="B51" s="54" t="s">
        <v>25</v>
      </c>
      <c r="C51" s="95">
        <v>0.5</v>
      </c>
      <c r="D51" s="107">
        <v>0.5</v>
      </c>
      <c r="E51" s="96">
        <v>0</v>
      </c>
      <c r="F51" s="55">
        <v>0</v>
      </c>
      <c r="G51" s="55">
        <v>0.5</v>
      </c>
      <c r="H51" s="55">
        <v>0</v>
      </c>
      <c r="I51" s="55">
        <v>0</v>
      </c>
      <c r="J51" s="55">
        <v>0</v>
      </c>
      <c r="K51" s="55">
        <v>0</v>
      </c>
      <c r="L51" s="55">
        <v>0</v>
      </c>
      <c r="M51" s="55">
        <v>0</v>
      </c>
      <c r="N51" s="55">
        <v>0</v>
      </c>
      <c r="O51" s="56">
        <v>0.5</v>
      </c>
      <c r="P51" s="55">
        <v>0</v>
      </c>
      <c r="Q51" s="55">
        <v>0</v>
      </c>
      <c r="R51" s="55">
        <v>0</v>
      </c>
      <c r="S51" s="57">
        <v>0</v>
      </c>
      <c r="T51" s="58"/>
    </row>
    <row r="52" spans="1:20" x14ac:dyDescent="0.3">
      <c r="A52" s="54" t="s">
        <v>79</v>
      </c>
      <c r="B52" s="54" t="s">
        <v>25</v>
      </c>
      <c r="C52" s="95">
        <v>0.9</v>
      </c>
      <c r="D52" s="107">
        <v>0.9</v>
      </c>
      <c r="E52" s="96">
        <v>0</v>
      </c>
      <c r="F52" s="59">
        <v>0.9</v>
      </c>
      <c r="G52" s="59">
        <v>0</v>
      </c>
      <c r="H52" s="59">
        <v>0</v>
      </c>
      <c r="I52" s="59">
        <v>0</v>
      </c>
      <c r="J52" s="59">
        <v>0</v>
      </c>
      <c r="K52" s="59">
        <v>0</v>
      </c>
      <c r="L52" s="59">
        <v>0</v>
      </c>
      <c r="M52" s="59">
        <v>0</v>
      </c>
      <c r="N52" s="59">
        <v>0</v>
      </c>
      <c r="O52" s="64">
        <v>0.9</v>
      </c>
      <c r="P52" s="59">
        <v>0</v>
      </c>
      <c r="Q52" s="59">
        <v>0</v>
      </c>
      <c r="R52" s="59">
        <v>0</v>
      </c>
      <c r="S52" s="65">
        <v>0</v>
      </c>
      <c r="T52" s="58"/>
    </row>
    <row r="53" spans="1:20" x14ac:dyDescent="0.3">
      <c r="A53" s="54" t="s">
        <v>80</v>
      </c>
      <c r="B53" s="54" t="s">
        <v>25</v>
      </c>
      <c r="C53" s="97">
        <v>0.5</v>
      </c>
      <c r="D53" s="107">
        <v>0.5</v>
      </c>
      <c r="E53" s="98">
        <v>0</v>
      </c>
      <c r="F53" s="59">
        <v>0</v>
      </c>
      <c r="G53" s="59">
        <v>0.5</v>
      </c>
      <c r="H53" s="59">
        <v>0</v>
      </c>
      <c r="I53" s="59">
        <v>0</v>
      </c>
      <c r="J53" s="59">
        <v>0</v>
      </c>
      <c r="K53" s="59">
        <v>0</v>
      </c>
      <c r="L53" s="59">
        <v>0</v>
      </c>
      <c r="M53" s="59">
        <v>0</v>
      </c>
      <c r="N53" s="59">
        <v>0</v>
      </c>
      <c r="O53" s="64">
        <v>0.5</v>
      </c>
      <c r="P53" s="59">
        <v>0</v>
      </c>
      <c r="Q53" s="59">
        <v>0</v>
      </c>
      <c r="R53" s="59">
        <v>0</v>
      </c>
      <c r="S53" s="65">
        <v>0</v>
      </c>
      <c r="T53" s="58"/>
    </row>
    <row r="54" spans="1:20" x14ac:dyDescent="0.3">
      <c r="A54" s="54" t="s">
        <v>81</v>
      </c>
      <c r="B54" s="54" t="s">
        <v>25</v>
      </c>
      <c r="C54" s="97">
        <v>0.51128099999999999</v>
      </c>
      <c r="D54" s="107">
        <v>0.51128099999999999</v>
      </c>
      <c r="E54" s="98">
        <v>0</v>
      </c>
      <c r="F54" s="59">
        <v>0</v>
      </c>
      <c r="G54" s="59">
        <v>0.1</v>
      </c>
      <c r="H54" s="59">
        <v>0</v>
      </c>
      <c r="I54" s="59">
        <v>0</v>
      </c>
      <c r="J54" s="59">
        <v>0</v>
      </c>
      <c r="K54" s="59">
        <v>0</v>
      </c>
      <c r="L54" s="59">
        <v>0.41128100000000001</v>
      </c>
      <c r="M54" s="59">
        <v>0</v>
      </c>
      <c r="N54" s="59">
        <v>0</v>
      </c>
      <c r="O54" s="64">
        <v>0.1</v>
      </c>
      <c r="P54" s="59">
        <v>0</v>
      </c>
      <c r="Q54" s="59">
        <v>0</v>
      </c>
      <c r="R54" s="59">
        <v>0.41128100000000001</v>
      </c>
      <c r="S54" s="65">
        <v>0</v>
      </c>
      <c r="T54" s="58"/>
    </row>
    <row r="55" spans="1:20" x14ac:dyDescent="0.3">
      <c r="A55" s="54" t="s">
        <v>82</v>
      </c>
      <c r="B55" s="54" t="s">
        <v>25</v>
      </c>
      <c r="C55" s="97">
        <v>0.24</v>
      </c>
      <c r="D55" s="107">
        <v>0.24</v>
      </c>
      <c r="E55" s="98">
        <v>0</v>
      </c>
      <c r="F55" s="59">
        <v>0</v>
      </c>
      <c r="G55" s="59">
        <v>0.24</v>
      </c>
      <c r="H55" s="59">
        <v>0</v>
      </c>
      <c r="I55" s="59">
        <v>0</v>
      </c>
      <c r="J55" s="59">
        <v>0</v>
      </c>
      <c r="K55" s="59">
        <v>0</v>
      </c>
      <c r="L55" s="59">
        <v>0</v>
      </c>
      <c r="M55" s="59">
        <v>0</v>
      </c>
      <c r="N55" s="59">
        <v>0</v>
      </c>
      <c r="O55" s="64">
        <v>0.24</v>
      </c>
      <c r="P55" s="59">
        <v>0</v>
      </c>
      <c r="Q55" s="59">
        <v>0</v>
      </c>
      <c r="R55" s="59">
        <v>0</v>
      </c>
      <c r="S55" s="65">
        <v>0</v>
      </c>
      <c r="T55" s="58"/>
    </row>
    <row r="56" spans="1:20" x14ac:dyDescent="0.3">
      <c r="A56" s="54" t="s">
        <v>83</v>
      </c>
      <c r="B56" s="54" t="s">
        <v>25</v>
      </c>
      <c r="C56" s="97">
        <v>0.2</v>
      </c>
      <c r="D56" s="107">
        <v>0.2</v>
      </c>
      <c r="E56" s="98">
        <v>0</v>
      </c>
      <c r="F56" s="59">
        <v>0</v>
      </c>
      <c r="G56" s="59">
        <v>0</v>
      </c>
      <c r="H56" s="59">
        <v>0</v>
      </c>
      <c r="I56" s="59">
        <v>0</v>
      </c>
      <c r="J56" s="59">
        <v>0</v>
      </c>
      <c r="K56" s="59">
        <v>0</v>
      </c>
      <c r="L56" s="59">
        <v>0.2</v>
      </c>
      <c r="M56" s="59">
        <v>0</v>
      </c>
      <c r="N56" s="59">
        <v>0</v>
      </c>
      <c r="O56" s="64">
        <v>0.2</v>
      </c>
      <c r="P56" s="59">
        <v>0</v>
      </c>
      <c r="Q56" s="59">
        <v>0</v>
      </c>
      <c r="R56" s="59">
        <v>0</v>
      </c>
      <c r="S56" s="65">
        <v>0</v>
      </c>
      <c r="T56" s="58"/>
    </row>
    <row r="57" spans="1:20" x14ac:dyDescent="0.3">
      <c r="A57" s="60" t="s">
        <v>84</v>
      </c>
      <c r="B57" s="54" t="s">
        <v>25</v>
      </c>
      <c r="C57" s="97">
        <v>1.1100000000000001</v>
      </c>
      <c r="D57" s="107">
        <v>1.1100000000000001</v>
      </c>
      <c r="E57" s="98">
        <v>0</v>
      </c>
      <c r="F57" s="66">
        <v>0.01</v>
      </c>
      <c r="G57" s="59">
        <v>1.1000000000000001</v>
      </c>
      <c r="H57" s="66">
        <v>0</v>
      </c>
      <c r="I57" s="66">
        <v>0</v>
      </c>
      <c r="J57" s="66">
        <v>0</v>
      </c>
      <c r="K57" s="66">
        <v>0</v>
      </c>
      <c r="L57" s="66">
        <v>0</v>
      </c>
      <c r="M57" s="66">
        <v>0</v>
      </c>
      <c r="N57" s="66">
        <v>0</v>
      </c>
      <c r="O57" s="67">
        <v>1.1100000000000001</v>
      </c>
      <c r="P57" s="66">
        <v>0</v>
      </c>
      <c r="Q57" s="66">
        <v>0</v>
      </c>
      <c r="R57" s="66">
        <v>0</v>
      </c>
      <c r="S57" s="68">
        <v>0</v>
      </c>
      <c r="T57" s="58"/>
    </row>
    <row r="58" spans="1:20" x14ac:dyDescent="0.3">
      <c r="A58" s="60" t="s">
        <v>85</v>
      </c>
      <c r="B58" s="54" t="s">
        <v>25</v>
      </c>
      <c r="C58" s="97">
        <v>0.05</v>
      </c>
      <c r="D58" s="107">
        <v>0.05</v>
      </c>
      <c r="E58" s="98">
        <v>0</v>
      </c>
      <c r="F58" s="59">
        <v>0</v>
      </c>
      <c r="G58" s="59">
        <v>0</v>
      </c>
      <c r="H58" s="59">
        <v>0</v>
      </c>
      <c r="I58" s="59">
        <v>0</v>
      </c>
      <c r="J58" s="59">
        <v>0</v>
      </c>
      <c r="K58" s="59">
        <v>0</v>
      </c>
      <c r="L58" s="59">
        <v>0.05</v>
      </c>
      <c r="M58" s="59">
        <v>0</v>
      </c>
      <c r="N58" s="59">
        <v>0</v>
      </c>
      <c r="O58" s="64">
        <v>0.05</v>
      </c>
      <c r="P58" s="59">
        <v>0</v>
      </c>
      <c r="Q58" s="59">
        <v>0</v>
      </c>
      <c r="R58" s="59">
        <v>0</v>
      </c>
      <c r="S58" s="65">
        <v>0</v>
      </c>
      <c r="T58" s="58"/>
    </row>
    <row r="59" spans="1:20" x14ac:dyDescent="0.3">
      <c r="A59" s="60" t="s">
        <v>86</v>
      </c>
      <c r="B59" s="54" t="s">
        <v>25</v>
      </c>
      <c r="C59" s="99">
        <v>1.4999999999999999E-2</v>
      </c>
      <c r="D59" s="107">
        <v>1.4999999999999999E-2</v>
      </c>
      <c r="E59" s="100">
        <v>0</v>
      </c>
      <c r="F59" s="66">
        <v>1.4999999999999999E-2</v>
      </c>
      <c r="G59" s="66">
        <v>0</v>
      </c>
      <c r="H59" s="66">
        <v>0</v>
      </c>
      <c r="I59" s="66">
        <v>0</v>
      </c>
      <c r="J59" s="66">
        <v>0</v>
      </c>
      <c r="K59" s="66">
        <v>0</v>
      </c>
      <c r="L59" s="66">
        <v>0</v>
      </c>
      <c r="M59" s="66">
        <v>0</v>
      </c>
      <c r="N59" s="66">
        <v>0</v>
      </c>
      <c r="O59" s="67">
        <v>1.4999999999999999E-2</v>
      </c>
      <c r="P59" s="66">
        <v>0</v>
      </c>
      <c r="Q59" s="66">
        <v>0</v>
      </c>
      <c r="R59" s="66">
        <v>0</v>
      </c>
      <c r="S59" s="68">
        <v>0</v>
      </c>
      <c r="T59" s="58"/>
    </row>
    <row r="60" spans="1:20" x14ac:dyDescent="0.3">
      <c r="A60" s="60" t="s">
        <v>87</v>
      </c>
      <c r="B60" s="54" t="s">
        <v>25</v>
      </c>
      <c r="C60" s="99">
        <v>0.01</v>
      </c>
      <c r="D60" s="107">
        <v>0.01</v>
      </c>
      <c r="E60" s="100">
        <v>0</v>
      </c>
      <c r="F60" s="66">
        <v>0</v>
      </c>
      <c r="G60" s="66">
        <v>0.01</v>
      </c>
      <c r="H60" s="66">
        <v>0</v>
      </c>
      <c r="I60" s="66">
        <v>0</v>
      </c>
      <c r="J60" s="66">
        <v>0</v>
      </c>
      <c r="K60" s="66">
        <v>0</v>
      </c>
      <c r="L60" s="66">
        <v>0</v>
      </c>
      <c r="M60" s="66">
        <v>0</v>
      </c>
      <c r="N60" s="66">
        <v>0</v>
      </c>
      <c r="O60" s="67">
        <v>0.01</v>
      </c>
      <c r="P60" s="66">
        <v>0</v>
      </c>
      <c r="Q60" s="66">
        <v>0</v>
      </c>
      <c r="R60" s="66">
        <v>0</v>
      </c>
      <c r="S60" s="68">
        <v>0</v>
      </c>
      <c r="T60" s="58"/>
    </row>
    <row r="61" spans="1:20" x14ac:dyDescent="0.3">
      <c r="A61" s="60" t="s">
        <v>171</v>
      </c>
      <c r="B61" s="54" t="s">
        <v>25</v>
      </c>
      <c r="C61" s="99">
        <v>0.56306299999999998</v>
      </c>
      <c r="D61" s="107">
        <v>0</v>
      </c>
      <c r="E61" s="100">
        <v>0.56306299999999998</v>
      </c>
      <c r="F61" s="66">
        <v>0</v>
      </c>
      <c r="G61" s="66">
        <v>0</v>
      </c>
      <c r="H61" s="66">
        <v>0</v>
      </c>
      <c r="I61" s="66">
        <v>0</v>
      </c>
      <c r="J61" s="66">
        <v>0</v>
      </c>
      <c r="K61" s="66">
        <v>0</v>
      </c>
      <c r="L61" s="66">
        <v>0</v>
      </c>
      <c r="M61" s="66">
        <v>0.56306299999999998</v>
      </c>
      <c r="N61" s="66">
        <v>0</v>
      </c>
      <c r="O61" s="67">
        <v>0.56306299999999998</v>
      </c>
      <c r="P61" s="66">
        <v>0</v>
      </c>
      <c r="Q61" s="66">
        <v>0</v>
      </c>
      <c r="R61" s="66">
        <v>0</v>
      </c>
      <c r="S61" s="68">
        <v>0</v>
      </c>
      <c r="T61" s="58"/>
    </row>
    <row r="62" spans="1:20" ht="14.4" thickBot="1" x14ac:dyDescent="0.35">
      <c r="A62" s="54" t="s">
        <v>88</v>
      </c>
      <c r="B62" s="54" t="s">
        <v>25</v>
      </c>
      <c r="C62" s="101">
        <v>3.0000000000000001E-3</v>
      </c>
      <c r="D62" s="107">
        <v>3.0000000000000001E-3</v>
      </c>
      <c r="E62" s="102">
        <v>0</v>
      </c>
      <c r="F62" s="66">
        <v>0</v>
      </c>
      <c r="G62" s="69">
        <v>3.0000000000000001E-3</v>
      </c>
      <c r="H62" s="66">
        <v>0</v>
      </c>
      <c r="I62" s="66">
        <v>0</v>
      </c>
      <c r="J62" s="66">
        <v>0</v>
      </c>
      <c r="K62" s="66">
        <v>0</v>
      </c>
      <c r="L62" s="66">
        <v>0</v>
      </c>
      <c r="M62" s="66">
        <v>0</v>
      </c>
      <c r="N62" s="66">
        <v>0</v>
      </c>
      <c r="O62" s="70">
        <v>3.0000000000000001E-3</v>
      </c>
      <c r="P62" s="66">
        <v>0</v>
      </c>
      <c r="Q62" s="66">
        <v>0</v>
      </c>
      <c r="R62" s="66">
        <v>0</v>
      </c>
      <c r="S62" s="68">
        <v>0</v>
      </c>
      <c r="T62" s="58"/>
    </row>
    <row r="63" spans="1:20" x14ac:dyDescent="0.3">
      <c r="A63" s="27" t="s">
        <v>89</v>
      </c>
      <c r="B63" s="27"/>
      <c r="C63" s="28">
        <v>1119.0673686340001</v>
      </c>
      <c r="D63" s="28">
        <v>1119.0673686340001</v>
      </c>
      <c r="E63" s="28">
        <v>0</v>
      </c>
      <c r="F63" s="28">
        <v>71.534668613999997</v>
      </c>
      <c r="G63" s="28">
        <v>462.67917532000007</v>
      </c>
      <c r="H63" s="28">
        <v>365.86950000000002</v>
      </c>
      <c r="I63" s="28">
        <v>0</v>
      </c>
      <c r="J63" s="28">
        <v>10</v>
      </c>
      <c r="K63" s="28">
        <v>1.5</v>
      </c>
      <c r="L63" s="28">
        <v>2.8862517000000003</v>
      </c>
      <c r="M63" s="28">
        <v>204.59777299999999</v>
      </c>
      <c r="N63" s="28">
        <v>0</v>
      </c>
      <c r="O63" s="29">
        <v>665.31894866890013</v>
      </c>
      <c r="P63" s="28">
        <v>372.99060755755005</v>
      </c>
      <c r="Q63" s="28">
        <v>27.03033036755</v>
      </c>
      <c r="R63" s="28">
        <v>52.227482039999998</v>
      </c>
      <c r="S63" s="30">
        <v>0</v>
      </c>
      <c r="T63" s="31" t="s">
        <v>33</v>
      </c>
    </row>
    <row r="64" spans="1:20" x14ac:dyDescent="0.3">
      <c r="A64" s="54" t="s">
        <v>90</v>
      </c>
      <c r="B64" s="54" t="s">
        <v>91</v>
      </c>
      <c r="C64" s="95">
        <v>448.68622947</v>
      </c>
      <c r="D64" s="107">
        <v>448.68622947</v>
      </c>
      <c r="E64" s="96">
        <v>0</v>
      </c>
      <c r="F64" s="55">
        <v>19.999977770000001</v>
      </c>
      <c r="G64" s="55">
        <v>236.3</v>
      </c>
      <c r="H64" s="55">
        <v>190</v>
      </c>
      <c r="I64" s="55">
        <v>0</v>
      </c>
      <c r="J64" s="55">
        <v>0</v>
      </c>
      <c r="K64" s="55">
        <v>0</v>
      </c>
      <c r="L64" s="55">
        <v>2.3862517000000003</v>
      </c>
      <c r="M64" s="55">
        <v>0</v>
      </c>
      <c r="N64" s="55">
        <v>0</v>
      </c>
      <c r="O64" s="56">
        <v>257.08008250490002</v>
      </c>
      <c r="P64" s="55">
        <v>190.28511055755001</v>
      </c>
      <c r="Q64" s="55">
        <v>0.30702736755000004</v>
      </c>
      <c r="R64" s="55">
        <v>1.0140090400000001</v>
      </c>
      <c r="S64" s="57">
        <v>0</v>
      </c>
      <c r="T64" s="58" t="s">
        <v>92</v>
      </c>
    </row>
    <row r="65" spans="1:20" x14ac:dyDescent="0.3">
      <c r="A65" s="54" t="s">
        <v>93</v>
      </c>
      <c r="B65" s="54" t="s">
        <v>91</v>
      </c>
      <c r="C65" s="95">
        <v>118.8695</v>
      </c>
      <c r="D65" s="107">
        <v>118.8695</v>
      </c>
      <c r="E65" s="96">
        <v>0</v>
      </c>
      <c r="F65" s="55">
        <v>0</v>
      </c>
      <c r="G65" s="55">
        <v>18</v>
      </c>
      <c r="H65" s="55">
        <v>100.8695</v>
      </c>
      <c r="I65" s="55">
        <v>0</v>
      </c>
      <c r="J65" s="55">
        <v>0</v>
      </c>
      <c r="K65" s="55">
        <v>0</v>
      </c>
      <c r="L65" s="55">
        <v>0</v>
      </c>
      <c r="M65" s="55">
        <v>0</v>
      </c>
      <c r="N65" s="55">
        <v>0</v>
      </c>
      <c r="O65" s="56">
        <v>18</v>
      </c>
      <c r="P65" s="55">
        <v>100.8695</v>
      </c>
      <c r="Q65" s="55">
        <v>0</v>
      </c>
      <c r="R65" s="55">
        <v>0</v>
      </c>
      <c r="S65" s="57">
        <v>0</v>
      </c>
      <c r="T65" s="58"/>
    </row>
    <row r="66" spans="1:20" x14ac:dyDescent="0.3">
      <c r="A66" s="54" t="s">
        <v>94</v>
      </c>
      <c r="B66" s="54" t="s">
        <v>91</v>
      </c>
      <c r="C66" s="95">
        <v>204.59777299999999</v>
      </c>
      <c r="D66" s="107">
        <v>204.59777299999999</v>
      </c>
      <c r="E66" s="96">
        <v>0</v>
      </c>
      <c r="F66" s="55">
        <v>0</v>
      </c>
      <c r="G66" s="55">
        <v>0</v>
      </c>
      <c r="H66" s="55">
        <v>0</v>
      </c>
      <c r="I66" s="55">
        <v>0</v>
      </c>
      <c r="J66" s="55">
        <v>0</v>
      </c>
      <c r="K66" s="55">
        <v>0</v>
      </c>
      <c r="L66" s="55">
        <v>0</v>
      </c>
      <c r="M66" s="55">
        <v>204.59777299999999</v>
      </c>
      <c r="N66" s="55">
        <v>0</v>
      </c>
      <c r="O66" s="56">
        <v>130.32499999999999</v>
      </c>
      <c r="P66" s="55">
        <v>6.8359969999999999</v>
      </c>
      <c r="Q66" s="55">
        <v>16.223303000000001</v>
      </c>
      <c r="R66" s="55">
        <v>51.213473</v>
      </c>
      <c r="S66" s="57">
        <v>0</v>
      </c>
      <c r="T66" s="58"/>
    </row>
    <row r="67" spans="1:20" x14ac:dyDescent="0.3">
      <c r="A67" s="54" t="s">
        <v>95</v>
      </c>
      <c r="B67" s="54" t="s">
        <v>91</v>
      </c>
      <c r="C67" s="95">
        <v>51.8</v>
      </c>
      <c r="D67" s="107">
        <v>51.8</v>
      </c>
      <c r="E67" s="96">
        <v>0</v>
      </c>
      <c r="F67" s="55">
        <v>0</v>
      </c>
      <c r="G67" s="55">
        <v>26.8</v>
      </c>
      <c r="H67" s="55">
        <v>25</v>
      </c>
      <c r="I67" s="55">
        <v>0</v>
      </c>
      <c r="J67" s="55">
        <v>0</v>
      </c>
      <c r="K67" s="55">
        <v>0</v>
      </c>
      <c r="L67" s="55">
        <v>0</v>
      </c>
      <c r="M67" s="55">
        <v>0</v>
      </c>
      <c r="N67" s="55">
        <v>0</v>
      </c>
      <c r="O67" s="56">
        <v>26.8</v>
      </c>
      <c r="P67" s="55">
        <v>25</v>
      </c>
      <c r="Q67" s="55">
        <v>0</v>
      </c>
      <c r="R67" s="55">
        <v>0</v>
      </c>
      <c r="S67" s="57">
        <v>0</v>
      </c>
      <c r="T67" s="58"/>
    </row>
    <row r="68" spans="1:20" x14ac:dyDescent="0.3">
      <c r="A68" s="54" t="s">
        <v>96</v>
      </c>
      <c r="B68" s="54" t="s">
        <v>91</v>
      </c>
      <c r="C68" s="95">
        <v>75</v>
      </c>
      <c r="D68" s="107">
        <v>75</v>
      </c>
      <c r="E68" s="96">
        <v>0</v>
      </c>
      <c r="F68" s="55">
        <v>25</v>
      </c>
      <c r="G68" s="55">
        <v>0</v>
      </c>
      <c r="H68" s="55">
        <v>50</v>
      </c>
      <c r="I68" s="55">
        <v>0</v>
      </c>
      <c r="J68" s="55">
        <v>0</v>
      </c>
      <c r="K68" s="55">
        <v>0</v>
      </c>
      <c r="L68" s="55">
        <v>0</v>
      </c>
      <c r="M68" s="55">
        <v>0</v>
      </c>
      <c r="N68" s="55">
        <v>0</v>
      </c>
      <c r="O68" s="56">
        <v>25</v>
      </c>
      <c r="P68" s="55">
        <v>50</v>
      </c>
      <c r="Q68" s="55">
        <v>0</v>
      </c>
      <c r="R68" s="55">
        <v>0</v>
      </c>
      <c r="S68" s="57">
        <v>0</v>
      </c>
      <c r="T68" s="58"/>
    </row>
    <row r="69" spans="1:20" x14ac:dyDescent="0.3">
      <c r="A69" s="54" t="s">
        <v>97</v>
      </c>
      <c r="B69" s="54" t="s">
        <v>91</v>
      </c>
      <c r="C69" s="95">
        <v>40.479999999999997</v>
      </c>
      <c r="D69" s="107">
        <v>40.479999999999997</v>
      </c>
      <c r="E69" s="96">
        <v>0</v>
      </c>
      <c r="F69" s="55">
        <v>0</v>
      </c>
      <c r="G69" s="55">
        <v>40.479999999999997</v>
      </c>
      <c r="H69" s="55">
        <v>0</v>
      </c>
      <c r="I69" s="55">
        <v>0</v>
      </c>
      <c r="J69" s="55">
        <v>0</v>
      </c>
      <c r="K69" s="55">
        <v>0</v>
      </c>
      <c r="L69" s="55">
        <v>0</v>
      </c>
      <c r="M69" s="55">
        <v>0</v>
      </c>
      <c r="N69" s="55">
        <v>0</v>
      </c>
      <c r="O69" s="56">
        <v>40.479999999999997</v>
      </c>
      <c r="P69" s="55">
        <v>0</v>
      </c>
      <c r="Q69" s="55">
        <v>0</v>
      </c>
      <c r="R69" s="55">
        <v>0</v>
      </c>
      <c r="S69" s="57">
        <v>0</v>
      </c>
      <c r="T69" s="58"/>
    </row>
    <row r="70" spans="1:20" x14ac:dyDescent="0.3">
      <c r="A70" s="54" t="s">
        <v>98</v>
      </c>
      <c r="B70" s="54" t="s">
        <v>91</v>
      </c>
      <c r="C70" s="95">
        <v>30</v>
      </c>
      <c r="D70" s="107">
        <v>30</v>
      </c>
      <c r="E70" s="96">
        <v>0</v>
      </c>
      <c r="F70" s="55">
        <v>0</v>
      </c>
      <c r="G70" s="55">
        <v>30</v>
      </c>
      <c r="H70" s="55">
        <v>0</v>
      </c>
      <c r="I70" s="55">
        <v>0</v>
      </c>
      <c r="J70" s="55">
        <v>0</v>
      </c>
      <c r="K70" s="55">
        <v>0</v>
      </c>
      <c r="L70" s="55">
        <v>0</v>
      </c>
      <c r="M70" s="55">
        <v>0</v>
      </c>
      <c r="N70" s="55">
        <v>0</v>
      </c>
      <c r="O70" s="56">
        <v>30</v>
      </c>
      <c r="P70" s="55">
        <v>0</v>
      </c>
      <c r="Q70" s="55">
        <v>0</v>
      </c>
      <c r="R70" s="55">
        <v>0</v>
      </c>
      <c r="S70" s="57">
        <v>0</v>
      </c>
      <c r="T70" s="58"/>
    </row>
    <row r="71" spans="1:20" x14ac:dyDescent="0.3">
      <c r="A71" s="54" t="s">
        <v>99</v>
      </c>
      <c r="B71" s="54" t="s">
        <v>91</v>
      </c>
      <c r="C71" s="95">
        <v>27.3</v>
      </c>
      <c r="D71" s="107">
        <v>27.3</v>
      </c>
      <c r="E71" s="96">
        <v>0</v>
      </c>
      <c r="F71" s="55">
        <v>0</v>
      </c>
      <c r="G71" s="55">
        <v>27.3</v>
      </c>
      <c r="H71" s="55">
        <v>0</v>
      </c>
      <c r="I71" s="55">
        <v>0</v>
      </c>
      <c r="J71" s="55">
        <v>0</v>
      </c>
      <c r="K71" s="55">
        <v>0</v>
      </c>
      <c r="L71" s="55">
        <v>0</v>
      </c>
      <c r="M71" s="55">
        <v>0</v>
      </c>
      <c r="N71" s="55">
        <v>0</v>
      </c>
      <c r="O71" s="56">
        <v>27.3</v>
      </c>
      <c r="P71" s="55">
        <v>0</v>
      </c>
      <c r="Q71" s="55">
        <v>0</v>
      </c>
      <c r="R71" s="55">
        <v>0</v>
      </c>
      <c r="S71" s="57">
        <v>0</v>
      </c>
      <c r="T71" s="58"/>
    </row>
    <row r="72" spans="1:20" x14ac:dyDescent="0.3">
      <c r="A72" s="54" t="s">
        <v>100</v>
      </c>
      <c r="B72" s="54" t="s">
        <v>91</v>
      </c>
      <c r="C72" s="95">
        <v>10</v>
      </c>
      <c r="D72" s="107">
        <v>10</v>
      </c>
      <c r="E72" s="96">
        <v>0</v>
      </c>
      <c r="F72" s="55">
        <v>0</v>
      </c>
      <c r="G72" s="55">
        <v>10</v>
      </c>
      <c r="H72" s="55">
        <v>0</v>
      </c>
      <c r="I72" s="55">
        <v>0</v>
      </c>
      <c r="J72" s="55">
        <v>0</v>
      </c>
      <c r="K72" s="55">
        <v>0</v>
      </c>
      <c r="L72" s="55">
        <v>0</v>
      </c>
      <c r="M72" s="55">
        <v>0</v>
      </c>
      <c r="N72" s="55">
        <v>0</v>
      </c>
      <c r="O72" s="56">
        <v>10</v>
      </c>
      <c r="P72" s="55">
        <v>0</v>
      </c>
      <c r="Q72" s="55">
        <v>0</v>
      </c>
      <c r="R72" s="55">
        <v>0</v>
      </c>
      <c r="S72" s="57">
        <v>0</v>
      </c>
      <c r="T72" s="58"/>
    </row>
    <row r="73" spans="1:20" x14ac:dyDescent="0.3">
      <c r="A73" s="54" t="s">
        <v>101</v>
      </c>
      <c r="B73" s="54" t="s">
        <v>91</v>
      </c>
      <c r="C73" s="95">
        <v>10</v>
      </c>
      <c r="D73" s="107">
        <v>10</v>
      </c>
      <c r="E73" s="96">
        <v>0</v>
      </c>
      <c r="F73" s="55">
        <v>0</v>
      </c>
      <c r="G73" s="55">
        <v>0</v>
      </c>
      <c r="H73" s="55">
        <v>0</v>
      </c>
      <c r="I73" s="55">
        <v>0</v>
      </c>
      <c r="J73" s="55">
        <v>10</v>
      </c>
      <c r="K73" s="55">
        <v>0</v>
      </c>
      <c r="L73" s="55">
        <v>0</v>
      </c>
      <c r="M73" s="55">
        <v>0</v>
      </c>
      <c r="N73" s="55">
        <v>0</v>
      </c>
      <c r="O73" s="56">
        <v>0</v>
      </c>
      <c r="P73" s="55">
        <v>0</v>
      </c>
      <c r="Q73" s="55">
        <v>10</v>
      </c>
      <c r="R73" s="55">
        <v>0</v>
      </c>
      <c r="S73" s="57">
        <v>0</v>
      </c>
      <c r="T73" s="58"/>
    </row>
    <row r="74" spans="1:20" x14ac:dyDescent="0.3">
      <c r="A74" s="54" t="s">
        <v>102</v>
      </c>
      <c r="B74" s="54" t="s">
        <v>91</v>
      </c>
      <c r="C74" s="95">
        <v>10</v>
      </c>
      <c r="D74" s="107">
        <v>10</v>
      </c>
      <c r="E74" s="96">
        <v>0</v>
      </c>
      <c r="F74" s="55">
        <v>10</v>
      </c>
      <c r="G74" s="55">
        <v>0</v>
      </c>
      <c r="H74" s="55">
        <v>0</v>
      </c>
      <c r="I74" s="55">
        <v>0</v>
      </c>
      <c r="J74" s="55">
        <v>0</v>
      </c>
      <c r="K74" s="55">
        <v>0</v>
      </c>
      <c r="L74" s="55">
        <v>0</v>
      </c>
      <c r="M74" s="55">
        <v>0</v>
      </c>
      <c r="N74" s="55">
        <v>0</v>
      </c>
      <c r="O74" s="56">
        <v>10</v>
      </c>
      <c r="P74" s="55">
        <v>0</v>
      </c>
      <c r="Q74" s="55">
        <v>0</v>
      </c>
      <c r="R74" s="55">
        <v>0</v>
      </c>
      <c r="S74" s="57">
        <v>0</v>
      </c>
      <c r="T74" s="58"/>
    </row>
    <row r="75" spans="1:20" x14ac:dyDescent="0.3">
      <c r="A75" s="54" t="s">
        <v>103</v>
      </c>
      <c r="B75" s="54" t="s">
        <v>91</v>
      </c>
      <c r="C75" s="95">
        <v>10</v>
      </c>
      <c r="D75" s="107">
        <v>10</v>
      </c>
      <c r="E75" s="96">
        <v>0</v>
      </c>
      <c r="F75" s="55">
        <v>0</v>
      </c>
      <c r="G75" s="55">
        <v>10</v>
      </c>
      <c r="H75" s="55">
        <v>0</v>
      </c>
      <c r="I75" s="55">
        <v>0</v>
      </c>
      <c r="J75" s="55">
        <v>0</v>
      </c>
      <c r="K75" s="55">
        <v>0</v>
      </c>
      <c r="L75" s="55">
        <v>0</v>
      </c>
      <c r="M75" s="55">
        <v>0</v>
      </c>
      <c r="N75" s="55">
        <v>0</v>
      </c>
      <c r="O75" s="56">
        <v>10</v>
      </c>
      <c r="P75" s="55">
        <v>0</v>
      </c>
      <c r="Q75" s="55">
        <v>0</v>
      </c>
      <c r="R75" s="55">
        <v>0</v>
      </c>
      <c r="S75" s="57">
        <v>0</v>
      </c>
      <c r="T75" s="58"/>
    </row>
    <row r="76" spans="1:20" x14ac:dyDescent="0.3">
      <c r="A76" s="54" t="s">
        <v>104</v>
      </c>
      <c r="B76" s="54" t="s">
        <v>91</v>
      </c>
      <c r="C76" s="95">
        <v>7.9999594199999997</v>
      </c>
      <c r="D76" s="107">
        <v>7.9999594199999997</v>
      </c>
      <c r="E76" s="96">
        <v>0</v>
      </c>
      <c r="F76" s="55">
        <v>7.9999594199999997</v>
      </c>
      <c r="G76" s="55">
        <v>0</v>
      </c>
      <c r="H76" s="55">
        <v>0</v>
      </c>
      <c r="I76" s="55">
        <v>0</v>
      </c>
      <c r="J76" s="55">
        <v>0</v>
      </c>
      <c r="K76" s="55">
        <v>0</v>
      </c>
      <c r="L76" s="55">
        <v>0</v>
      </c>
      <c r="M76" s="55">
        <v>0</v>
      </c>
      <c r="N76" s="55">
        <v>0</v>
      </c>
      <c r="O76" s="64">
        <v>7.9999594199999997</v>
      </c>
      <c r="P76" s="55">
        <v>0</v>
      </c>
      <c r="Q76" s="55">
        <v>0</v>
      </c>
      <c r="R76" s="55">
        <v>0</v>
      </c>
      <c r="S76" s="57">
        <v>0</v>
      </c>
      <c r="T76" s="58"/>
    </row>
    <row r="77" spans="1:20" x14ac:dyDescent="0.3">
      <c r="A77" s="54" t="s">
        <v>105</v>
      </c>
      <c r="B77" s="54" t="s">
        <v>91</v>
      </c>
      <c r="C77" s="95">
        <v>6</v>
      </c>
      <c r="D77" s="107">
        <v>6</v>
      </c>
      <c r="E77" s="96">
        <v>0</v>
      </c>
      <c r="F77" s="55">
        <v>0</v>
      </c>
      <c r="G77" s="55">
        <v>6</v>
      </c>
      <c r="H77" s="55">
        <v>0</v>
      </c>
      <c r="I77" s="55">
        <v>0</v>
      </c>
      <c r="J77" s="55">
        <v>0</v>
      </c>
      <c r="K77" s="55">
        <v>0</v>
      </c>
      <c r="L77" s="55">
        <v>0</v>
      </c>
      <c r="M77" s="55">
        <v>0</v>
      </c>
      <c r="N77" s="55">
        <v>0</v>
      </c>
      <c r="O77" s="56">
        <v>6</v>
      </c>
      <c r="P77" s="55">
        <v>0</v>
      </c>
      <c r="Q77" s="55">
        <v>0</v>
      </c>
      <c r="R77" s="55">
        <v>0</v>
      </c>
      <c r="S77" s="57">
        <v>0</v>
      </c>
      <c r="T77" s="58"/>
    </row>
    <row r="78" spans="1:20" x14ac:dyDescent="0.3">
      <c r="A78" s="54" t="s">
        <v>106</v>
      </c>
      <c r="B78" s="54" t="s">
        <v>91</v>
      </c>
      <c r="C78" s="95">
        <v>5</v>
      </c>
      <c r="D78" s="107">
        <v>5</v>
      </c>
      <c r="E78" s="96">
        <v>0</v>
      </c>
      <c r="F78" s="55">
        <v>0</v>
      </c>
      <c r="G78" s="55">
        <v>5</v>
      </c>
      <c r="H78" s="55">
        <v>0</v>
      </c>
      <c r="I78" s="55">
        <v>0</v>
      </c>
      <c r="J78" s="55">
        <v>0</v>
      </c>
      <c r="K78" s="55">
        <v>0</v>
      </c>
      <c r="L78" s="55">
        <v>0</v>
      </c>
      <c r="M78" s="55">
        <v>0</v>
      </c>
      <c r="N78" s="55">
        <v>0</v>
      </c>
      <c r="O78" s="56">
        <v>5</v>
      </c>
      <c r="P78" s="55">
        <v>0</v>
      </c>
      <c r="Q78" s="55">
        <v>0</v>
      </c>
      <c r="R78" s="55">
        <v>0</v>
      </c>
      <c r="S78" s="57">
        <v>0</v>
      </c>
      <c r="T78" s="58"/>
    </row>
    <row r="79" spans="1:20" x14ac:dyDescent="0.3">
      <c r="A79" s="54" t="s">
        <v>107</v>
      </c>
      <c r="B79" s="54" t="s">
        <v>91</v>
      </c>
      <c r="C79" s="95">
        <v>5</v>
      </c>
      <c r="D79" s="107">
        <v>5</v>
      </c>
      <c r="E79" s="96">
        <v>0</v>
      </c>
      <c r="F79" s="55">
        <v>0</v>
      </c>
      <c r="G79" s="55">
        <v>5</v>
      </c>
      <c r="H79" s="55">
        <v>0</v>
      </c>
      <c r="I79" s="55">
        <v>0</v>
      </c>
      <c r="J79" s="55">
        <v>0</v>
      </c>
      <c r="K79" s="55">
        <v>0</v>
      </c>
      <c r="L79" s="55">
        <v>0</v>
      </c>
      <c r="M79" s="55">
        <v>0</v>
      </c>
      <c r="N79" s="55">
        <v>0</v>
      </c>
      <c r="O79" s="56">
        <v>5</v>
      </c>
      <c r="P79" s="55">
        <v>0</v>
      </c>
      <c r="Q79" s="55">
        <v>0</v>
      </c>
      <c r="R79" s="55">
        <v>0</v>
      </c>
      <c r="S79" s="57">
        <v>0</v>
      </c>
      <c r="T79" s="58"/>
    </row>
    <row r="80" spans="1:20" x14ac:dyDescent="0.3">
      <c r="A80" s="54" t="s">
        <v>108</v>
      </c>
      <c r="B80" s="54" t="s">
        <v>91</v>
      </c>
      <c r="C80" s="95">
        <v>5</v>
      </c>
      <c r="D80" s="107">
        <v>5</v>
      </c>
      <c r="E80" s="96">
        <v>0</v>
      </c>
      <c r="F80" s="55">
        <v>0</v>
      </c>
      <c r="G80" s="55">
        <v>5</v>
      </c>
      <c r="H80" s="55">
        <v>0</v>
      </c>
      <c r="I80" s="55">
        <v>0</v>
      </c>
      <c r="J80" s="55">
        <v>0</v>
      </c>
      <c r="K80" s="55">
        <v>0</v>
      </c>
      <c r="L80" s="55">
        <v>0</v>
      </c>
      <c r="M80" s="55">
        <v>0</v>
      </c>
      <c r="N80" s="55">
        <v>0</v>
      </c>
      <c r="O80" s="56">
        <v>5</v>
      </c>
      <c r="P80" s="55">
        <v>0</v>
      </c>
      <c r="Q80" s="55">
        <v>0</v>
      </c>
      <c r="R80" s="55">
        <v>0</v>
      </c>
      <c r="S80" s="57">
        <v>0</v>
      </c>
      <c r="T80" s="58"/>
    </row>
    <row r="81" spans="1:20" x14ac:dyDescent="0.3">
      <c r="A81" s="54" t="s">
        <v>109</v>
      </c>
      <c r="B81" s="54" t="s">
        <v>91</v>
      </c>
      <c r="C81" s="95">
        <v>5</v>
      </c>
      <c r="D81" s="107">
        <v>5</v>
      </c>
      <c r="E81" s="96">
        <v>0</v>
      </c>
      <c r="F81" s="55">
        <v>0</v>
      </c>
      <c r="G81" s="55">
        <v>5</v>
      </c>
      <c r="H81" s="55">
        <v>0</v>
      </c>
      <c r="I81" s="55">
        <v>0</v>
      </c>
      <c r="J81" s="55">
        <v>0</v>
      </c>
      <c r="K81" s="55">
        <v>0</v>
      </c>
      <c r="L81" s="55">
        <v>0</v>
      </c>
      <c r="M81" s="55">
        <v>0</v>
      </c>
      <c r="N81" s="55">
        <v>0</v>
      </c>
      <c r="O81" s="56">
        <v>5</v>
      </c>
      <c r="P81" s="55">
        <v>0</v>
      </c>
      <c r="Q81" s="55">
        <v>0</v>
      </c>
      <c r="R81" s="55">
        <v>0</v>
      </c>
      <c r="S81" s="57">
        <v>0</v>
      </c>
      <c r="T81" s="58"/>
    </row>
    <row r="82" spans="1:20" x14ac:dyDescent="0.3">
      <c r="A82" s="54" t="s">
        <v>110</v>
      </c>
      <c r="B82" s="54" t="s">
        <v>91</v>
      </c>
      <c r="C82" s="95">
        <v>7.1</v>
      </c>
      <c r="D82" s="107">
        <v>7.1</v>
      </c>
      <c r="E82" s="96">
        <v>0</v>
      </c>
      <c r="F82" s="55">
        <v>0</v>
      </c>
      <c r="G82" s="55">
        <v>7.1</v>
      </c>
      <c r="H82" s="55">
        <v>0</v>
      </c>
      <c r="I82" s="55">
        <v>0</v>
      </c>
      <c r="J82" s="55">
        <v>0</v>
      </c>
      <c r="K82" s="55">
        <v>0</v>
      </c>
      <c r="L82" s="55">
        <v>0</v>
      </c>
      <c r="M82" s="55">
        <v>0</v>
      </c>
      <c r="N82" s="55">
        <v>0</v>
      </c>
      <c r="O82" s="56">
        <v>7.1</v>
      </c>
      <c r="P82" s="55">
        <v>0</v>
      </c>
      <c r="Q82" s="55">
        <v>0</v>
      </c>
      <c r="R82" s="55">
        <v>0</v>
      </c>
      <c r="S82" s="57">
        <v>0</v>
      </c>
      <c r="T82" s="58"/>
    </row>
    <row r="83" spans="1:20" x14ac:dyDescent="0.3">
      <c r="A83" s="54" t="s">
        <v>111</v>
      </c>
      <c r="B83" s="54" t="s">
        <v>91</v>
      </c>
      <c r="C83" s="95">
        <v>4.5</v>
      </c>
      <c r="D83" s="107">
        <v>4.5</v>
      </c>
      <c r="E83" s="96">
        <v>0</v>
      </c>
      <c r="F83" s="55">
        <v>0</v>
      </c>
      <c r="G83" s="55">
        <v>4.5</v>
      </c>
      <c r="H83" s="55">
        <v>0</v>
      </c>
      <c r="I83" s="55">
        <v>0</v>
      </c>
      <c r="J83" s="55">
        <v>0</v>
      </c>
      <c r="K83" s="55">
        <v>0</v>
      </c>
      <c r="L83" s="55">
        <v>0</v>
      </c>
      <c r="M83" s="55">
        <v>0</v>
      </c>
      <c r="N83" s="55">
        <v>0</v>
      </c>
      <c r="O83" s="56">
        <v>4.5</v>
      </c>
      <c r="P83" s="55">
        <v>0</v>
      </c>
      <c r="Q83" s="55">
        <v>0</v>
      </c>
      <c r="R83" s="55">
        <v>0</v>
      </c>
      <c r="S83" s="57">
        <v>0</v>
      </c>
      <c r="T83" s="58"/>
    </row>
    <row r="84" spans="1:20" x14ac:dyDescent="0.3">
      <c r="A84" s="60" t="s">
        <v>112</v>
      </c>
      <c r="B84" s="54" t="s">
        <v>91</v>
      </c>
      <c r="C84" s="95">
        <v>3.9</v>
      </c>
      <c r="D84" s="107">
        <v>3.9</v>
      </c>
      <c r="E84" s="96">
        <v>0</v>
      </c>
      <c r="F84" s="55">
        <v>0</v>
      </c>
      <c r="G84" s="55">
        <v>3.9</v>
      </c>
      <c r="H84" s="55">
        <v>0</v>
      </c>
      <c r="I84" s="55">
        <v>0</v>
      </c>
      <c r="J84" s="55">
        <v>0</v>
      </c>
      <c r="K84" s="55">
        <v>0</v>
      </c>
      <c r="L84" s="55">
        <v>0</v>
      </c>
      <c r="M84" s="55">
        <v>0</v>
      </c>
      <c r="N84" s="55">
        <v>0</v>
      </c>
      <c r="O84" s="56">
        <v>3.9</v>
      </c>
      <c r="P84" s="55">
        <v>0</v>
      </c>
      <c r="Q84" s="55">
        <v>0</v>
      </c>
      <c r="R84" s="55">
        <v>0</v>
      </c>
      <c r="S84" s="57">
        <v>0</v>
      </c>
      <c r="T84" s="58"/>
    </row>
    <row r="85" spans="1:20" x14ac:dyDescent="0.3">
      <c r="A85" s="54" t="s">
        <v>113</v>
      </c>
      <c r="B85" s="54" t="s">
        <v>91</v>
      </c>
      <c r="C85" s="95">
        <v>4.24</v>
      </c>
      <c r="D85" s="107">
        <v>4.24</v>
      </c>
      <c r="E85" s="96">
        <v>0</v>
      </c>
      <c r="F85" s="55">
        <v>0</v>
      </c>
      <c r="G85" s="55">
        <v>4.24</v>
      </c>
      <c r="H85" s="55">
        <v>0</v>
      </c>
      <c r="I85" s="55">
        <v>0</v>
      </c>
      <c r="J85" s="55">
        <v>0</v>
      </c>
      <c r="K85" s="55">
        <v>0</v>
      </c>
      <c r="L85" s="55">
        <v>0</v>
      </c>
      <c r="M85" s="55">
        <v>0</v>
      </c>
      <c r="N85" s="55">
        <v>0</v>
      </c>
      <c r="O85" s="56">
        <v>4.24</v>
      </c>
      <c r="P85" s="55">
        <v>0</v>
      </c>
      <c r="Q85" s="55">
        <v>0</v>
      </c>
      <c r="R85" s="55">
        <v>0</v>
      </c>
      <c r="S85" s="57">
        <v>0</v>
      </c>
      <c r="T85" s="58"/>
    </row>
    <row r="86" spans="1:20" x14ac:dyDescent="0.3">
      <c r="A86" s="54" t="s">
        <v>114</v>
      </c>
      <c r="B86" s="54" t="s">
        <v>91</v>
      </c>
      <c r="C86" s="95">
        <v>2.5</v>
      </c>
      <c r="D86" s="107">
        <v>2.5</v>
      </c>
      <c r="E86" s="96">
        <v>0</v>
      </c>
      <c r="F86" s="55">
        <v>0</v>
      </c>
      <c r="G86" s="55">
        <v>2.5</v>
      </c>
      <c r="H86" s="55">
        <v>0</v>
      </c>
      <c r="I86" s="55">
        <v>0</v>
      </c>
      <c r="J86" s="55">
        <v>0</v>
      </c>
      <c r="K86" s="55">
        <v>0</v>
      </c>
      <c r="L86" s="55">
        <v>0</v>
      </c>
      <c r="M86" s="55">
        <v>0</v>
      </c>
      <c r="N86" s="55">
        <v>0</v>
      </c>
      <c r="O86" s="56">
        <v>2.5</v>
      </c>
      <c r="P86" s="55">
        <v>0</v>
      </c>
      <c r="Q86" s="55">
        <v>0</v>
      </c>
      <c r="R86" s="55">
        <v>0</v>
      </c>
      <c r="S86" s="57">
        <v>0</v>
      </c>
      <c r="T86" s="58"/>
    </row>
    <row r="87" spans="1:20" x14ac:dyDescent="0.3">
      <c r="A87" s="54" t="s">
        <v>115</v>
      </c>
      <c r="B87" s="54" t="s">
        <v>91</v>
      </c>
      <c r="C87" s="95">
        <v>2</v>
      </c>
      <c r="D87" s="107">
        <v>2</v>
      </c>
      <c r="E87" s="96">
        <v>0</v>
      </c>
      <c r="F87" s="55">
        <v>0</v>
      </c>
      <c r="G87" s="55">
        <v>2</v>
      </c>
      <c r="H87" s="55">
        <v>0</v>
      </c>
      <c r="I87" s="55">
        <v>0</v>
      </c>
      <c r="J87" s="55">
        <v>0</v>
      </c>
      <c r="K87" s="55">
        <v>0</v>
      </c>
      <c r="L87" s="55">
        <v>0</v>
      </c>
      <c r="M87" s="55">
        <v>0</v>
      </c>
      <c r="N87" s="55">
        <v>0</v>
      </c>
      <c r="O87" s="56">
        <v>2</v>
      </c>
      <c r="P87" s="55">
        <v>0</v>
      </c>
      <c r="Q87" s="55">
        <v>0</v>
      </c>
      <c r="R87" s="55">
        <v>0</v>
      </c>
      <c r="S87" s="57">
        <v>0</v>
      </c>
      <c r="T87" s="58"/>
    </row>
    <row r="88" spans="1:20" x14ac:dyDescent="0.3">
      <c r="A88" s="54" t="s">
        <v>116</v>
      </c>
      <c r="B88" s="54" t="s">
        <v>91</v>
      </c>
      <c r="C88" s="95">
        <v>1.5</v>
      </c>
      <c r="D88" s="107">
        <v>1.5</v>
      </c>
      <c r="E88" s="96">
        <v>0</v>
      </c>
      <c r="F88" s="55">
        <v>0</v>
      </c>
      <c r="G88" s="55">
        <v>0</v>
      </c>
      <c r="H88" s="55">
        <v>0</v>
      </c>
      <c r="I88" s="55">
        <v>0</v>
      </c>
      <c r="J88" s="55">
        <v>0</v>
      </c>
      <c r="K88" s="55">
        <v>1.5</v>
      </c>
      <c r="L88" s="55">
        <v>0</v>
      </c>
      <c r="M88" s="55">
        <v>0</v>
      </c>
      <c r="N88" s="55">
        <v>0</v>
      </c>
      <c r="O88" s="56">
        <v>0</v>
      </c>
      <c r="P88" s="55">
        <v>0</v>
      </c>
      <c r="Q88" s="55">
        <v>0</v>
      </c>
      <c r="R88" s="55">
        <v>0</v>
      </c>
      <c r="S88" s="57">
        <v>0</v>
      </c>
      <c r="T88" s="58" t="s">
        <v>33</v>
      </c>
    </row>
    <row r="89" spans="1:20" x14ac:dyDescent="0.3">
      <c r="A89" s="54" t="s">
        <v>117</v>
      </c>
      <c r="B89" s="54" t="s">
        <v>91</v>
      </c>
      <c r="C89" s="95">
        <v>1.5</v>
      </c>
      <c r="D89" s="107">
        <v>1.5</v>
      </c>
      <c r="E89" s="96">
        <v>0</v>
      </c>
      <c r="F89" s="55">
        <v>0</v>
      </c>
      <c r="G89" s="55">
        <v>1.5</v>
      </c>
      <c r="H89" s="55">
        <v>0</v>
      </c>
      <c r="I89" s="55">
        <v>0</v>
      </c>
      <c r="J89" s="55">
        <v>0</v>
      </c>
      <c r="K89" s="55">
        <v>0</v>
      </c>
      <c r="L89" s="55">
        <v>0</v>
      </c>
      <c r="M89" s="55">
        <v>0</v>
      </c>
      <c r="N89" s="55">
        <v>0</v>
      </c>
      <c r="O89" s="56">
        <v>1.5</v>
      </c>
      <c r="P89" s="55">
        <v>0</v>
      </c>
      <c r="Q89" s="55">
        <v>0</v>
      </c>
      <c r="R89" s="55">
        <v>0</v>
      </c>
      <c r="S89" s="57">
        <v>0</v>
      </c>
      <c r="T89" s="58"/>
    </row>
    <row r="90" spans="1:20" x14ac:dyDescent="0.3">
      <c r="A90" s="54" t="s">
        <v>118</v>
      </c>
      <c r="B90" s="54" t="s">
        <v>91</v>
      </c>
      <c r="C90" s="95">
        <v>2.1</v>
      </c>
      <c r="D90" s="107">
        <v>2.1</v>
      </c>
      <c r="E90" s="96">
        <v>0</v>
      </c>
      <c r="F90" s="55">
        <v>0</v>
      </c>
      <c r="G90" s="55">
        <v>2.1</v>
      </c>
      <c r="H90" s="55">
        <v>0</v>
      </c>
      <c r="I90" s="55">
        <v>0</v>
      </c>
      <c r="J90" s="55">
        <v>0</v>
      </c>
      <c r="K90" s="55">
        <v>0</v>
      </c>
      <c r="L90" s="55">
        <v>0</v>
      </c>
      <c r="M90" s="55">
        <v>0</v>
      </c>
      <c r="N90" s="55">
        <v>0</v>
      </c>
      <c r="O90" s="56">
        <v>2.1</v>
      </c>
      <c r="P90" s="55">
        <v>0</v>
      </c>
      <c r="Q90" s="55">
        <v>0</v>
      </c>
      <c r="R90" s="55">
        <v>0</v>
      </c>
      <c r="S90" s="57">
        <v>0</v>
      </c>
      <c r="T90" s="58"/>
    </row>
    <row r="91" spans="1:20" x14ac:dyDescent="0.3">
      <c r="A91" s="54" t="s">
        <v>119</v>
      </c>
      <c r="B91" s="54" t="s">
        <v>91</v>
      </c>
      <c r="C91" s="95">
        <v>2.0998062599999998</v>
      </c>
      <c r="D91" s="107">
        <v>2.0998062599999998</v>
      </c>
      <c r="E91" s="96">
        <v>0</v>
      </c>
      <c r="F91" s="55">
        <v>0</v>
      </c>
      <c r="G91" s="55">
        <v>2.0998062599999998</v>
      </c>
      <c r="H91" s="55">
        <v>0</v>
      </c>
      <c r="I91" s="55">
        <v>0</v>
      </c>
      <c r="J91" s="55">
        <v>0</v>
      </c>
      <c r="K91" s="55">
        <v>0</v>
      </c>
      <c r="L91" s="55">
        <v>0</v>
      </c>
      <c r="M91" s="55">
        <v>0</v>
      </c>
      <c r="N91" s="55">
        <v>0</v>
      </c>
      <c r="O91" s="56">
        <v>2.0998062599999998</v>
      </c>
      <c r="P91" s="55">
        <v>0</v>
      </c>
      <c r="Q91" s="55">
        <v>0</v>
      </c>
      <c r="R91" s="55">
        <v>0</v>
      </c>
      <c r="S91" s="57">
        <v>0</v>
      </c>
      <c r="T91" s="58"/>
    </row>
    <row r="92" spans="1:20" x14ac:dyDescent="0.3">
      <c r="A92" s="54" t="s">
        <v>120</v>
      </c>
      <c r="B92" s="54" t="s">
        <v>91</v>
      </c>
      <c r="C92" s="95">
        <v>1.4898054999999999</v>
      </c>
      <c r="D92" s="107">
        <v>1.4898054999999999</v>
      </c>
      <c r="E92" s="96">
        <v>0</v>
      </c>
      <c r="F92" s="55">
        <v>1.4898054999999999</v>
      </c>
      <c r="G92" s="55">
        <v>0</v>
      </c>
      <c r="H92" s="55">
        <v>0</v>
      </c>
      <c r="I92" s="55">
        <v>0</v>
      </c>
      <c r="J92" s="55">
        <v>0</v>
      </c>
      <c r="K92" s="55">
        <v>0</v>
      </c>
      <c r="L92" s="55">
        <v>0</v>
      </c>
      <c r="M92" s="55">
        <v>0</v>
      </c>
      <c r="N92" s="55">
        <v>0</v>
      </c>
      <c r="O92" s="56">
        <v>1.4898054999999999</v>
      </c>
      <c r="P92" s="55">
        <v>0</v>
      </c>
      <c r="Q92" s="55">
        <v>0</v>
      </c>
      <c r="R92" s="55">
        <v>0</v>
      </c>
      <c r="S92" s="57">
        <v>0</v>
      </c>
      <c r="T92" s="58"/>
    </row>
    <row r="93" spans="1:20" x14ac:dyDescent="0.3">
      <c r="A93" s="54" t="s">
        <v>121</v>
      </c>
      <c r="B93" s="54" t="s">
        <v>91</v>
      </c>
      <c r="C93" s="95">
        <v>1.1416828400000001</v>
      </c>
      <c r="D93" s="107">
        <v>1.1416828400000001</v>
      </c>
      <c r="E93" s="96">
        <v>0</v>
      </c>
      <c r="F93" s="55">
        <v>1.1416828400000001</v>
      </c>
      <c r="G93" s="55">
        <v>0</v>
      </c>
      <c r="H93" s="55">
        <v>0</v>
      </c>
      <c r="I93" s="55">
        <v>0</v>
      </c>
      <c r="J93" s="55">
        <v>0</v>
      </c>
      <c r="K93" s="55">
        <v>0</v>
      </c>
      <c r="L93" s="55">
        <v>0</v>
      </c>
      <c r="M93" s="55">
        <v>0</v>
      </c>
      <c r="N93" s="55">
        <v>0</v>
      </c>
      <c r="O93" s="56">
        <v>1.1416828400000001</v>
      </c>
      <c r="P93" s="55">
        <v>0</v>
      </c>
      <c r="Q93" s="55">
        <v>0</v>
      </c>
      <c r="R93" s="55">
        <v>0</v>
      </c>
      <c r="S93" s="57">
        <v>0</v>
      </c>
      <c r="T93" s="58"/>
    </row>
    <row r="94" spans="1:20" x14ac:dyDescent="0.3">
      <c r="A94" s="54" t="s">
        <v>122</v>
      </c>
      <c r="B94" s="54" t="s">
        <v>91</v>
      </c>
      <c r="C94" s="95">
        <v>1.629961</v>
      </c>
      <c r="D94" s="107">
        <v>1.629961</v>
      </c>
      <c r="E94" s="96">
        <v>0</v>
      </c>
      <c r="F94" s="55">
        <v>1.629961</v>
      </c>
      <c r="G94" s="55">
        <v>0</v>
      </c>
      <c r="H94" s="55">
        <v>0</v>
      </c>
      <c r="I94" s="55">
        <v>0</v>
      </c>
      <c r="J94" s="55">
        <v>0</v>
      </c>
      <c r="K94" s="55">
        <v>0</v>
      </c>
      <c r="L94" s="55">
        <v>0</v>
      </c>
      <c r="M94" s="55">
        <v>0</v>
      </c>
      <c r="N94" s="55">
        <v>0</v>
      </c>
      <c r="O94" s="56">
        <v>1.629961</v>
      </c>
      <c r="P94" s="55">
        <v>0</v>
      </c>
      <c r="Q94" s="55">
        <v>0</v>
      </c>
      <c r="R94" s="55">
        <v>0</v>
      </c>
      <c r="S94" s="57">
        <v>0</v>
      </c>
      <c r="T94" s="58"/>
    </row>
    <row r="95" spans="1:20" x14ac:dyDescent="0.3">
      <c r="A95" s="54" t="s">
        <v>123</v>
      </c>
      <c r="B95" s="54" t="s">
        <v>91</v>
      </c>
      <c r="C95" s="95">
        <v>1.04199229</v>
      </c>
      <c r="D95" s="107">
        <v>1.04199229</v>
      </c>
      <c r="E95" s="96">
        <v>0</v>
      </c>
      <c r="F95" s="55">
        <v>1.04199229</v>
      </c>
      <c r="G95" s="55">
        <v>0</v>
      </c>
      <c r="H95" s="55">
        <v>0</v>
      </c>
      <c r="I95" s="55">
        <v>0</v>
      </c>
      <c r="J95" s="55">
        <v>0</v>
      </c>
      <c r="K95" s="55">
        <v>0</v>
      </c>
      <c r="L95" s="55">
        <v>0</v>
      </c>
      <c r="M95" s="55">
        <v>0</v>
      </c>
      <c r="N95" s="55">
        <v>0</v>
      </c>
      <c r="O95" s="56">
        <v>1.04199229</v>
      </c>
      <c r="P95" s="55">
        <v>0</v>
      </c>
      <c r="Q95" s="55">
        <v>0</v>
      </c>
      <c r="R95" s="55">
        <v>0</v>
      </c>
      <c r="S95" s="57">
        <v>0</v>
      </c>
      <c r="T95" s="58"/>
    </row>
    <row r="96" spans="1:20" x14ac:dyDescent="0.3">
      <c r="A96" s="54" t="s">
        <v>124</v>
      </c>
      <c r="B96" s="54" t="s">
        <v>91</v>
      </c>
      <c r="C96" s="95">
        <v>1</v>
      </c>
      <c r="D96" s="107">
        <v>1</v>
      </c>
      <c r="E96" s="96">
        <v>0</v>
      </c>
      <c r="F96" s="55">
        <v>0</v>
      </c>
      <c r="G96" s="55">
        <v>1</v>
      </c>
      <c r="H96" s="55">
        <v>0</v>
      </c>
      <c r="I96" s="55">
        <v>0</v>
      </c>
      <c r="J96" s="55">
        <v>0</v>
      </c>
      <c r="K96" s="55">
        <v>0</v>
      </c>
      <c r="L96" s="55">
        <v>0</v>
      </c>
      <c r="M96" s="55">
        <v>0</v>
      </c>
      <c r="N96" s="55">
        <v>0</v>
      </c>
      <c r="O96" s="56">
        <v>1</v>
      </c>
      <c r="P96" s="55">
        <v>0</v>
      </c>
      <c r="Q96" s="55">
        <v>0</v>
      </c>
      <c r="R96" s="55">
        <v>0</v>
      </c>
      <c r="S96" s="57">
        <v>0</v>
      </c>
      <c r="T96" s="58"/>
    </row>
    <row r="97" spans="1:20" x14ac:dyDescent="0.3">
      <c r="A97" s="54" t="s">
        <v>125</v>
      </c>
      <c r="B97" s="54" t="s">
        <v>91</v>
      </c>
      <c r="C97" s="95">
        <v>1</v>
      </c>
      <c r="D97" s="107">
        <v>1</v>
      </c>
      <c r="E97" s="96">
        <v>0</v>
      </c>
      <c r="F97" s="55">
        <v>0</v>
      </c>
      <c r="G97" s="55">
        <v>1</v>
      </c>
      <c r="H97" s="55">
        <v>0</v>
      </c>
      <c r="I97" s="55">
        <v>0</v>
      </c>
      <c r="J97" s="55">
        <v>0</v>
      </c>
      <c r="K97" s="55">
        <v>0</v>
      </c>
      <c r="L97" s="55">
        <v>0</v>
      </c>
      <c r="M97" s="55">
        <v>0</v>
      </c>
      <c r="N97" s="55">
        <v>0</v>
      </c>
      <c r="O97" s="56">
        <v>1</v>
      </c>
      <c r="P97" s="55">
        <v>0</v>
      </c>
      <c r="Q97" s="55">
        <v>0</v>
      </c>
      <c r="R97" s="55">
        <v>0</v>
      </c>
      <c r="S97" s="57">
        <v>0</v>
      </c>
      <c r="T97" s="58"/>
    </row>
    <row r="98" spans="1:20" x14ac:dyDescent="0.3">
      <c r="A98" s="54" t="s">
        <v>126</v>
      </c>
      <c r="B98" s="54" t="s">
        <v>91</v>
      </c>
      <c r="C98" s="95">
        <v>0.5</v>
      </c>
      <c r="D98" s="107">
        <v>0.5</v>
      </c>
      <c r="E98" s="96">
        <v>0</v>
      </c>
      <c r="F98" s="55">
        <v>0</v>
      </c>
      <c r="G98" s="55">
        <v>0</v>
      </c>
      <c r="H98" s="55">
        <v>0</v>
      </c>
      <c r="I98" s="55">
        <v>0</v>
      </c>
      <c r="J98" s="55">
        <v>0</v>
      </c>
      <c r="K98" s="55">
        <v>0</v>
      </c>
      <c r="L98" s="55">
        <v>0.5</v>
      </c>
      <c r="M98" s="55">
        <v>0</v>
      </c>
      <c r="N98" s="55">
        <v>0</v>
      </c>
      <c r="O98" s="56">
        <v>0</v>
      </c>
      <c r="P98" s="55">
        <v>0</v>
      </c>
      <c r="Q98" s="55">
        <v>0.5</v>
      </c>
      <c r="R98" s="55">
        <v>0</v>
      </c>
      <c r="S98" s="57">
        <v>0</v>
      </c>
      <c r="T98" s="58"/>
    </row>
    <row r="99" spans="1:20" x14ac:dyDescent="0.3">
      <c r="A99" s="54" t="s">
        <v>127</v>
      </c>
      <c r="B99" s="54" t="s">
        <v>91</v>
      </c>
      <c r="C99" s="95">
        <v>9.0906588540000008</v>
      </c>
      <c r="D99" s="107">
        <v>9.0906588540000008</v>
      </c>
      <c r="E99" s="96">
        <v>0</v>
      </c>
      <c r="F99" s="55">
        <v>3.2312897940000007</v>
      </c>
      <c r="G99" s="55">
        <v>5.8593690600000006</v>
      </c>
      <c r="H99" s="55">
        <v>0</v>
      </c>
      <c r="I99" s="55">
        <v>0</v>
      </c>
      <c r="J99" s="55">
        <v>0</v>
      </c>
      <c r="K99" s="55">
        <v>0</v>
      </c>
      <c r="L99" s="55">
        <v>0</v>
      </c>
      <c r="M99" s="55">
        <v>0</v>
      </c>
      <c r="N99" s="55">
        <v>0</v>
      </c>
      <c r="O99" s="56">
        <v>9.0906588540000026</v>
      </c>
      <c r="P99" s="55">
        <v>0</v>
      </c>
      <c r="Q99" s="55">
        <v>0</v>
      </c>
      <c r="R99" s="55">
        <v>0</v>
      </c>
      <c r="S99" s="57">
        <v>0</v>
      </c>
      <c r="T99" s="58"/>
    </row>
    <row r="100" spans="1:20" x14ac:dyDescent="0.3">
      <c r="A100" s="71" t="s">
        <v>128</v>
      </c>
      <c r="B100" s="71"/>
      <c r="C100" s="76">
        <v>4243.9235500000004</v>
      </c>
      <c r="D100" s="76">
        <v>4243.9235500000004</v>
      </c>
      <c r="E100" s="76">
        <v>0</v>
      </c>
      <c r="F100" s="72">
        <v>0</v>
      </c>
      <c r="G100" s="72">
        <v>0</v>
      </c>
      <c r="H100" s="72">
        <v>0</v>
      </c>
      <c r="I100" s="72">
        <v>35</v>
      </c>
      <c r="J100" s="72">
        <v>0</v>
      </c>
      <c r="K100" s="72">
        <v>3187.2046829999999</v>
      </c>
      <c r="L100" s="72">
        <v>360.25407000000001</v>
      </c>
      <c r="M100" s="72">
        <v>191.464797</v>
      </c>
      <c r="N100" s="72">
        <v>0</v>
      </c>
      <c r="O100" s="73">
        <v>207.06879499999999</v>
      </c>
      <c r="P100" s="72">
        <v>806.21716000000004</v>
      </c>
      <c r="Q100" s="72">
        <v>1535.3151129999999</v>
      </c>
      <c r="R100" s="72">
        <v>1474.8146400000001</v>
      </c>
      <c r="S100" s="74">
        <v>220.50784200000001</v>
      </c>
      <c r="T100" s="75"/>
    </row>
    <row r="101" spans="1:20" ht="27.6" x14ac:dyDescent="0.3">
      <c r="A101" s="77" t="s">
        <v>129</v>
      </c>
      <c r="B101" s="54" t="s">
        <v>130</v>
      </c>
      <c r="C101" s="95">
        <v>3187.2046829999999</v>
      </c>
      <c r="D101" s="107">
        <v>3187.2046829999999</v>
      </c>
      <c r="E101" s="96">
        <v>0</v>
      </c>
      <c r="F101" s="55">
        <v>0</v>
      </c>
      <c r="G101" s="55">
        <v>0</v>
      </c>
      <c r="H101" s="55">
        <v>0</v>
      </c>
      <c r="I101" s="55">
        <v>0</v>
      </c>
      <c r="J101" s="55">
        <v>0</v>
      </c>
      <c r="K101" s="55">
        <v>3187.2046829999999</v>
      </c>
      <c r="L101" s="55">
        <v>0</v>
      </c>
      <c r="M101" s="55">
        <v>0</v>
      </c>
      <c r="N101" s="55">
        <v>0</v>
      </c>
      <c r="O101" s="56">
        <v>0</v>
      </c>
      <c r="P101" s="55">
        <v>779</v>
      </c>
      <c r="Q101" s="55">
        <v>1046.2284219999999</v>
      </c>
      <c r="R101" s="55">
        <v>1361.976261</v>
      </c>
      <c r="S101" s="57">
        <v>0</v>
      </c>
      <c r="T101" s="58" t="s">
        <v>131</v>
      </c>
    </row>
    <row r="102" spans="1:20" x14ac:dyDescent="0.3">
      <c r="A102" s="60" t="s">
        <v>7</v>
      </c>
      <c r="B102" s="54" t="s">
        <v>130</v>
      </c>
      <c r="C102" s="95">
        <v>191.464797</v>
      </c>
      <c r="D102" s="107">
        <v>191.464797</v>
      </c>
      <c r="E102" s="96">
        <v>0</v>
      </c>
      <c r="F102" s="55">
        <v>0</v>
      </c>
      <c r="G102" s="55">
        <v>0</v>
      </c>
      <c r="H102" s="55">
        <v>0</v>
      </c>
      <c r="I102" s="55">
        <v>0</v>
      </c>
      <c r="J102" s="55">
        <v>0</v>
      </c>
      <c r="K102" s="55">
        <v>0</v>
      </c>
      <c r="L102" s="55">
        <v>0</v>
      </c>
      <c r="M102" s="55">
        <v>191.464797</v>
      </c>
      <c r="N102" s="55">
        <v>0</v>
      </c>
      <c r="O102" s="56">
        <v>191.464797</v>
      </c>
      <c r="P102" s="55">
        <v>0</v>
      </c>
      <c r="Q102" s="55">
        <v>0</v>
      </c>
      <c r="R102" s="55">
        <v>0</v>
      </c>
      <c r="S102" s="57">
        <v>0</v>
      </c>
      <c r="T102" s="58" t="s">
        <v>132</v>
      </c>
    </row>
    <row r="103" spans="1:20" x14ac:dyDescent="0.3">
      <c r="A103" s="60" t="s">
        <v>133</v>
      </c>
      <c r="B103" s="54" t="s">
        <v>130</v>
      </c>
      <c r="C103" s="95">
        <v>0</v>
      </c>
      <c r="D103" s="107">
        <v>0</v>
      </c>
      <c r="E103" s="96">
        <v>0</v>
      </c>
      <c r="F103" s="55">
        <v>0</v>
      </c>
      <c r="G103" s="55">
        <v>0</v>
      </c>
      <c r="H103" s="55">
        <v>0</v>
      </c>
      <c r="I103" s="55">
        <v>0</v>
      </c>
      <c r="J103" s="55">
        <v>0</v>
      </c>
      <c r="K103" s="55">
        <v>0</v>
      </c>
      <c r="L103" s="55">
        <v>0</v>
      </c>
      <c r="M103" s="55">
        <v>0</v>
      </c>
      <c r="N103" s="55">
        <v>0</v>
      </c>
      <c r="O103" s="56">
        <v>0</v>
      </c>
      <c r="P103" s="55">
        <v>0</v>
      </c>
      <c r="Q103" s="55">
        <v>470</v>
      </c>
      <c r="R103" s="55">
        <v>0</v>
      </c>
      <c r="S103" s="57">
        <v>0</v>
      </c>
      <c r="T103" s="58" t="s">
        <v>134</v>
      </c>
    </row>
    <row r="104" spans="1:20" x14ac:dyDescent="0.3">
      <c r="A104" s="60" t="s">
        <v>135</v>
      </c>
      <c r="B104" s="54" t="s">
        <v>130</v>
      </c>
      <c r="C104" s="95">
        <v>35</v>
      </c>
      <c r="D104" s="107">
        <v>35</v>
      </c>
      <c r="E104" s="96">
        <v>0</v>
      </c>
      <c r="F104" s="55">
        <v>0</v>
      </c>
      <c r="G104" s="55">
        <v>0</v>
      </c>
      <c r="H104" s="55">
        <v>0</v>
      </c>
      <c r="I104" s="55">
        <v>35</v>
      </c>
      <c r="J104" s="55">
        <v>0</v>
      </c>
      <c r="K104" s="55">
        <v>0</v>
      </c>
      <c r="L104" s="55">
        <v>0</v>
      </c>
      <c r="M104" s="55">
        <v>0</v>
      </c>
      <c r="N104" s="55">
        <v>0</v>
      </c>
      <c r="O104" s="56">
        <v>0</v>
      </c>
      <c r="P104" s="55">
        <v>20</v>
      </c>
      <c r="Q104" s="55">
        <v>15</v>
      </c>
      <c r="R104" s="55">
        <v>0</v>
      </c>
      <c r="S104" s="57">
        <v>0</v>
      </c>
      <c r="T104" s="58"/>
    </row>
    <row r="105" spans="1:20" x14ac:dyDescent="0.3">
      <c r="A105" s="60" t="s">
        <v>136</v>
      </c>
      <c r="B105" s="54" t="s">
        <v>130</v>
      </c>
      <c r="C105" s="95">
        <v>7.5243060000000002</v>
      </c>
      <c r="D105" s="107">
        <v>7.5243060000000002</v>
      </c>
      <c r="E105" s="96">
        <v>0</v>
      </c>
      <c r="F105" s="55">
        <v>0</v>
      </c>
      <c r="G105" s="55">
        <v>0</v>
      </c>
      <c r="H105" s="55">
        <v>0</v>
      </c>
      <c r="I105" s="55">
        <v>0</v>
      </c>
      <c r="J105" s="55">
        <v>0</v>
      </c>
      <c r="K105" s="55">
        <v>0</v>
      </c>
      <c r="L105" s="55">
        <v>7.5243060000000002</v>
      </c>
      <c r="M105" s="55">
        <v>0</v>
      </c>
      <c r="N105" s="55">
        <v>0</v>
      </c>
      <c r="O105" s="56">
        <v>7.5243060000000002</v>
      </c>
      <c r="P105" s="55">
        <v>0</v>
      </c>
      <c r="Q105" s="55">
        <v>0</v>
      </c>
      <c r="R105" s="55">
        <v>0</v>
      </c>
      <c r="S105" s="57">
        <v>0</v>
      </c>
      <c r="T105" s="58"/>
    </row>
    <row r="106" spans="1:20" x14ac:dyDescent="0.3">
      <c r="A106" s="60" t="s">
        <v>137</v>
      </c>
      <c r="B106" s="54" t="s">
        <v>130</v>
      </c>
      <c r="C106" s="95">
        <v>352.72976399999999</v>
      </c>
      <c r="D106" s="107">
        <v>352.72976399999999</v>
      </c>
      <c r="E106" s="96">
        <v>0</v>
      </c>
      <c r="F106" s="55">
        <v>0</v>
      </c>
      <c r="G106" s="55">
        <v>0</v>
      </c>
      <c r="H106" s="55">
        <v>0</v>
      </c>
      <c r="I106" s="55">
        <v>0</v>
      </c>
      <c r="J106" s="55">
        <v>0</v>
      </c>
      <c r="K106" s="55">
        <v>0</v>
      </c>
      <c r="L106" s="55">
        <v>352.72976399999999</v>
      </c>
      <c r="M106" s="55">
        <v>0</v>
      </c>
      <c r="N106" s="55">
        <v>0</v>
      </c>
      <c r="O106" s="56">
        <v>8.0796919999999997</v>
      </c>
      <c r="P106" s="55">
        <v>7.2171599999999998</v>
      </c>
      <c r="Q106" s="55">
        <v>4.0866910000000001</v>
      </c>
      <c r="R106" s="55">
        <v>112.838379</v>
      </c>
      <c r="S106" s="57">
        <v>220.50784200000001</v>
      </c>
      <c r="T106" s="58" t="s">
        <v>138</v>
      </c>
    </row>
    <row r="107" spans="1:20" x14ac:dyDescent="0.3">
      <c r="A107" s="71" t="s">
        <v>145</v>
      </c>
      <c r="B107" s="71"/>
      <c r="C107" s="79">
        <v>55.465647663750616</v>
      </c>
      <c r="D107" s="168">
        <v>55.465647663750616</v>
      </c>
      <c r="E107" s="79">
        <v>0</v>
      </c>
      <c r="F107" s="79">
        <v>55.465647663750616</v>
      </c>
      <c r="G107" s="72">
        <v>0</v>
      </c>
      <c r="H107" s="72">
        <v>0</v>
      </c>
      <c r="I107" s="72">
        <v>0</v>
      </c>
      <c r="J107" s="72">
        <v>0</v>
      </c>
      <c r="K107" s="72">
        <v>0</v>
      </c>
      <c r="L107" s="72">
        <v>0</v>
      </c>
      <c r="M107" s="72">
        <v>0</v>
      </c>
      <c r="N107" s="72">
        <v>0</v>
      </c>
      <c r="O107" s="79">
        <v>55.465647663750616</v>
      </c>
      <c r="P107" s="72">
        <v>0</v>
      </c>
      <c r="Q107" s="72">
        <v>0</v>
      </c>
      <c r="R107" s="72">
        <v>0</v>
      </c>
      <c r="S107" s="72">
        <v>0</v>
      </c>
      <c r="T107" s="71"/>
    </row>
  </sheetData>
  <mergeCells count="2">
    <mergeCell ref="F2:N2"/>
    <mergeCell ref="O2:R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F4250-DAA8-41A0-B62A-A1AF61240C42}">
  <sheetPr>
    <tabColor theme="7"/>
  </sheetPr>
  <dimension ref="A1:R107"/>
  <sheetViews>
    <sheetView zoomScale="85" zoomScaleNormal="85" workbookViewId="0">
      <pane xSplit="3" ySplit="1" topLeftCell="D2" activePane="bottomRight" state="frozen"/>
      <selection activeCell="D6" sqref="D6"/>
      <selection pane="topRight" activeCell="D6" sqref="D6"/>
      <selection pane="bottomLeft" activeCell="D6" sqref="D6"/>
      <selection pane="bottomRight" activeCell="C4" sqref="C4:Q107"/>
    </sheetView>
  </sheetViews>
  <sheetFormatPr defaultColWidth="8.88671875" defaultRowHeight="13.8" x14ac:dyDescent="0.3"/>
  <cols>
    <col min="1" max="1" width="32.88671875" style="14" customWidth="1"/>
    <col min="2" max="2" width="13.44140625" style="14" customWidth="1"/>
    <col min="3" max="3" width="17.6640625" style="14" customWidth="1"/>
    <col min="4" max="5" width="12.5546875" style="14" customWidth="1"/>
    <col min="6" max="6" width="22.6640625" style="14" bestFit="1" customWidth="1"/>
    <col min="7" max="16" width="12.5546875" style="14" customWidth="1"/>
    <col min="17" max="17" width="17.33203125" style="14" customWidth="1"/>
    <col min="18" max="18" width="96.88671875" style="63" customWidth="1"/>
    <col min="19" max="16384" width="8.88671875" style="14"/>
  </cols>
  <sheetData>
    <row r="1" spans="1:18" s="3" customFormat="1" ht="18.600000000000001" thickBot="1" x14ac:dyDescent="0.4">
      <c r="A1" s="137" t="s">
        <v>203</v>
      </c>
      <c r="B1" s="2"/>
      <c r="C1" s="2"/>
      <c r="D1" s="2"/>
      <c r="E1" s="2"/>
      <c r="K1" s="4"/>
      <c r="M1" s="4"/>
      <c r="O1" s="4"/>
      <c r="Q1" s="4"/>
      <c r="R1" s="5"/>
    </row>
    <row r="2" spans="1:18" ht="28.95" customHeight="1" x14ac:dyDescent="0.3">
      <c r="A2" s="10" t="s">
        <v>0</v>
      </c>
      <c r="B2" s="11"/>
      <c r="C2" s="81"/>
      <c r="D2" s="184" t="s">
        <v>1</v>
      </c>
      <c r="E2" s="184"/>
      <c r="F2" s="184"/>
      <c r="G2" s="184"/>
      <c r="H2" s="184"/>
      <c r="I2" s="184"/>
      <c r="J2" s="184"/>
      <c r="K2" s="184"/>
      <c r="L2" s="184"/>
      <c r="M2" s="184" t="s">
        <v>2</v>
      </c>
      <c r="N2" s="184"/>
      <c r="O2" s="184"/>
      <c r="P2" s="184"/>
      <c r="Q2" s="12"/>
      <c r="R2" s="13"/>
    </row>
    <row r="3" spans="1:18" ht="43.95" customHeight="1" thickBot="1" x14ac:dyDescent="0.35">
      <c r="A3" s="15" t="s">
        <v>3</v>
      </c>
      <c r="B3" s="109" t="s">
        <v>4</v>
      </c>
      <c r="C3" s="110" t="s">
        <v>5</v>
      </c>
      <c r="D3" s="110" t="s">
        <v>6</v>
      </c>
      <c r="E3" s="110" t="s">
        <v>7</v>
      </c>
      <c r="F3" s="110" t="s">
        <v>8</v>
      </c>
      <c r="G3" s="110" t="s">
        <v>9</v>
      </c>
      <c r="H3" s="110" t="s">
        <v>10</v>
      </c>
      <c r="I3" s="110" t="s">
        <v>11</v>
      </c>
      <c r="J3" s="110" t="s">
        <v>12</v>
      </c>
      <c r="K3" s="110" t="s">
        <v>13</v>
      </c>
      <c r="L3" s="110" t="s">
        <v>14</v>
      </c>
      <c r="M3" s="111" t="s">
        <v>15</v>
      </c>
      <c r="N3" s="109" t="s">
        <v>16</v>
      </c>
      <c r="O3" s="109" t="s">
        <v>17</v>
      </c>
      <c r="P3" s="109" t="s">
        <v>18</v>
      </c>
      <c r="Q3" s="112" t="s">
        <v>19</v>
      </c>
      <c r="R3" s="113" t="s">
        <v>20</v>
      </c>
    </row>
    <row r="4" spans="1:18" ht="14.4" thickBot="1" x14ac:dyDescent="0.35">
      <c r="A4" s="20" t="s">
        <v>21</v>
      </c>
      <c r="B4" s="21"/>
      <c r="C4" s="114">
        <v>854.60948589999998</v>
      </c>
      <c r="D4" s="23">
        <v>44.019599999999997</v>
      </c>
      <c r="E4" s="23">
        <v>98.359999999999985</v>
      </c>
      <c r="F4" s="23">
        <v>7.6</v>
      </c>
      <c r="G4" s="23">
        <v>55.66</v>
      </c>
      <c r="H4" s="23">
        <v>0</v>
      </c>
      <c r="I4" s="23">
        <v>63.04</v>
      </c>
      <c r="J4" s="23">
        <v>368.95708999999999</v>
      </c>
      <c r="K4" s="23">
        <v>216.97279589999999</v>
      </c>
      <c r="L4" s="23">
        <v>0</v>
      </c>
      <c r="M4" s="24">
        <v>332.65423999999996</v>
      </c>
      <c r="N4" s="23">
        <v>59.66</v>
      </c>
      <c r="O4" s="23">
        <v>0</v>
      </c>
      <c r="P4" s="23">
        <v>63.9</v>
      </c>
      <c r="Q4" s="25">
        <v>398.39524590000002</v>
      </c>
      <c r="R4" s="26"/>
    </row>
    <row r="5" spans="1:18" x14ac:dyDescent="0.3">
      <c r="A5" s="27" t="s">
        <v>23</v>
      </c>
      <c r="B5" s="27"/>
      <c r="C5" s="28">
        <v>854.60948589999998</v>
      </c>
      <c r="D5" s="28">
        <v>44.019599999999997</v>
      </c>
      <c r="E5" s="28">
        <v>98.359999999999985</v>
      </c>
      <c r="F5" s="28">
        <v>7.6</v>
      </c>
      <c r="G5" s="115">
        <v>55.66</v>
      </c>
      <c r="H5" s="28">
        <v>0</v>
      </c>
      <c r="I5" s="28">
        <v>63.04</v>
      </c>
      <c r="J5" s="28">
        <v>368.95708999999999</v>
      </c>
      <c r="K5" s="28">
        <v>216.97279589999999</v>
      </c>
      <c r="L5" s="28">
        <v>0</v>
      </c>
      <c r="M5" s="29">
        <v>332.65423999999996</v>
      </c>
      <c r="N5" s="115">
        <v>59.66</v>
      </c>
      <c r="O5" s="28">
        <v>0</v>
      </c>
      <c r="P5" s="28">
        <v>63.9</v>
      </c>
      <c r="Q5" s="30">
        <v>398.39524590000002</v>
      </c>
      <c r="R5" s="31"/>
    </row>
    <row r="6" spans="1:18" x14ac:dyDescent="0.3">
      <c r="A6" s="32" t="s">
        <v>24</v>
      </c>
      <c r="B6" s="32" t="s">
        <v>25</v>
      </c>
      <c r="C6" s="116">
        <v>375</v>
      </c>
      <c r="D6" s="34">
        <v>0</v>
      </c>
      <c r="E6" s="34">
        <v>0</v>
      </c>
      <c r="F6" s="34">
        <v>0</v>
      </c>
      <c r="G6" s="34">
        <v>0</v>
      </c>
      <c r="H6" s="34">
        <v>0</v>
      </c>
      <c r="I6" s="34">
        <v>0</v>
      </c>
      <c r="J6" s="34">
        <v>230</v>
      </c>
      <c r="K6" s="34">
        <v>145</v>
      </c>
      <c r="L6" s="34">
        <v>0</v>
      </c>
      <c r="M6" s="35">
        <v>125</v>
      </c>
      <c r="N6" s="34">
        <v>0</v>
      </c>
      <c r="O6" s="34">
        <v>0</v>
      </c>
      <c r="P6" s="34">
        <v>0</v>
      </c>
      <c r="Q6" s="36">
        <v>250</v>
      </c>
      <c r="R6" s="37"/>
    </row>
    <row r="7" spans="1:18" x14ac:dyDescent="0.3">
      <c r="A7" s="32" t="s">
        <v>26</v>
      </c>
      <c r="B7" s="32" t="s">
        <v>25</v>
      </c>
      <c r="C7" s="116">
        <v>222.48675700000001</v>
      </c>
      <c r="D7" s="38">
        <v>0</v>
      </c>
      <c r="E7" s="38">
        <v>35.959999999999994</v>
      </c>
      <c r="F7" s="38">
        <v>0</v>
      </c>
      <c r="G7" s="38">
        <v>40.26</v>
      </c>
      <c r="H7" s="38">
        <v>0</v>
      </c>
      <c r="I7" s="38">
        <v>14.639999999999999</v>
      </c>
      <c r="J7" s="38">
        <v>130.9</v>
      </c>
      <c r="K7" s="38">
        <v>0.72675699999999999</v>
      </c>
      <c r="L7" s="38">
        <v>0</v>
      </c>
      <c r="M7" s="35">
        <v>80.966757000000001</v>
      </c>
      <c r="N7" s="38">
        <v>40.26</v>
      </c>
      <c r="O7" s="38">
        <v>0</v>
      </c>
      <c r="P7" s="38">
        <v>61</v>
      </c>
      <c r="Q7" s="40">
        <v>40.26</v>
      </c>
      <c r="R7" s="37"/>
    </row>
    <row r="8" spans="1:18" x14ac:dyDescent="0.3">
      <c r="A8" s="41" t="s">
        <v>27</v>
      </c>
      <c r="B8" s="42" t="s">
        <v>25</v>
      </c>
      <c r="C8" s="117">
        <v>0</v>
      </c>
      <c r="D8" s="43">
        <v>0</v>
      </c>
      <c r="E8" s="43">
        <v>0</v>
      </c>
      <c r="F8" s="43">
        <v>0</v>
      </c>
      <c r="G8" s="43">
        <v>0</v>
      </c>
      <c r="H8" s="43">
        <v>0</v>
      </c>
      <c r="I8" s="43">
        <v>0</v>
      </c>
      <c r="J8" s="43">
        <v>0</v>
      </c>
      <c r="K8" s="43">
        <v>0</v>
      </c>
      <c r="L8" s="43">
        <v>0</v>
      </c>
      <c r="M8" s="44">
        <v>0</v>
      </c>
      <c r="N8" s="43">
        <v>0</v>
      </c>
      <c r="O8" s="43">
        <v>0</v>
      </c>
      <c r="P8" s="43">
        <v>0</v>
      </c>
      <c r="Q8" s="45">
        <v>0</v>
      </c>
      <c r="R8" s="46"/>
    </row>
    <row r="9" spans="1:18" x14ac:dyDescent="0.3">
      <c r="A9" s="47" t="s">
        <v>29</v>
      </c>
      <c r="B9" s="42" t="s">
        <v>25</v>
      </c>
      <c r="C9" s="117">
        <v>15</v>
      </c>
      <c r="D9" s="43">
        <v>0</v>
      </c>
      <c r="E9" s="43">
        <v>0</v>
      </c>
      <c r="F9" s="43">
        <v>0</v>
      </c>
      <c r="G9" s="43">
        <v>0</v>
      </c>
      <c r="H9" s="43">
        <v>0</v>
      </c>
      <c r="I9" s="43">
        <v>0</v>
      </c>
      <c r="J9" s="43">
        <v>15</v>
      </c>
      <c r="K9" s="43">
        <v>0</v>
      </c>
      <c r="L9" s="43">
        <v>0</v>
      </c>
      <c r="M9" s="44">
        <v>15</v>
      </c>
      <c r="N9" s="43">
        <v>0</v>
      </c>
      <c r="O9" s="43">
        <v>0</v>
      </c>
      <c r="P9" s="43">
        <v>0</v>
      </c>
      <c r="Q9" s="45">
        <v>0</v>
      </c>
      <c r="R9" s="46"/>
    </row>
    <row r="10" spans="1:18" x14ac:dyDescent="0.3">
      <c r="A10" s="47" t="s">
        <v>32</v>
      </c>
      <c r="B10" s="42" t="s">
        <v>25</v>
      </c>
      <c r="C10" s="117">
        <v>0</v>
      </c>
      <c r="D10" s="43">
        <v>0</v>
      </c>
      <c r="E10" s="43">
        <v>0</v>
      </c>
      <c r="F10" s="43">
        <v>0</v>
      </c>
      <c r="G10" s="43">
        <v>0</v>
      </c>
      <c r="H10" s="43">
        <v>0</v>
      </c>
      <c r="I10" s="43">
        <v>0</v>
      </c>
      <c r="J10" s="43">
        <v>0</v>
      </c>
      <c r="K10" s="43">
        <v>0</v>
      </c>
      <c r="L10" s="43">
        <v>0</v>
      </c>
      <c r="M10" s="44">
        <v>0</v>
      </c>
      <c r="N10" s="43">
        <v>0</v>
      </c>
      <c r="O10" s="43">
        <v>0</v>
      </c>
      <c r="P10" s="43">
        <v>0</v>
      </c>
      <c r="Q10" s="45">
        <v>0</v>
      </c>
      <c r="R10" s="46"/>
    </row>
    <row r="11" spans="1:18" x14ac:dyDescent="0.3">
      <c r="A11" s="47" t="s">
        <v>31</v>
      </c>
      <c r="B11" s="42" t="s">
        <v>25</v>
      </c>
      <c r="C11" s="117">
        <v>1.22</v>
      </c>
      <c r="D11" s="43">
        <v>0</v>
      </c>
      <c r="E11" s="43">
        <v>0</v>
      </c>
      <c r="F11" s="43">
        <v>0</v>
      </c>
      <c r="G11" s="43">
        <v>1.22</v>
      </c>
      <c r="H11" s="43">
        <v>0</v>
      </c>
      <c r="I11" s="43">
        <v>0</v>
      </c>
      <c r="J11" s="43">
        <v>0</v>
      </c>
      <c r="K11" s="43">
        <v>0</v>
      </c>
      <c r="L11" s="43">
        <v>0</v>
      </c>
      <c r="M11" s="44">
        <v>0</v>
      </c>
      <c r="N11" s="43">
        <v>1.22</v>
      </c>
      <c r="O11" s="43">
        <v>0</v>
      </c>
      <c r="P11" s="43">
        <v>0</v>
      </c>
      <c r="Q11" s="45">
        <v>0</v>
      </c>
      <c r="R11" s="46"/>
    </row>
    <row r="12" spans="1:18" x14ac:dyDescent="0.3">
      <c r="A12" s="47" t="s">
        <v>34</v>
      </c>
      <c r="B12" s="42" t="s">
        <v>25</v>
      </c>
      <c r="C12" s="117">
        <v>147.62</v>
      </c>
      <c r="D12" s="43">
        <v>0</v>
      </c>
      <c r="E12" s="43">
        <v>0</v>
      </c>
      <c r="F12" s="43">
        <v>0</v>
      </c>
      <c r="G12" s="43">
        <v>36.6</v>
      </c>
      <c r="H12" s="43">
        <v>0</v>
      </c>
      <c r="I12" s="43">
        <v>0</v>
      </c>
      <c r="J12" s="43">
        <v>111.02</v>
      </c>
      <c r="K12" s="43">
        <v>0</v>
      </c>
      <c r="L12" s="43">
        <v>0</v>
      </c>
      <c r="M12" s="44">
        <v>24.4</v>
      </c>
      <c r="N12" s="43">
        <v>36.6</v>
      </c>
      <c r="O12" s="43">
        <v>0</v>
      </c>
      <c r="P12" s="43">
        <v>61</v>
      </c>
      <c r="Q12" s="45">
        <v>25.62</v>
      </c>
      <c r="R12" s="48"/>
    </row>
    <row r="13" spans="1:18" x14ac:dyDescent="0.3">
      <c r="A13" s="47" t="s">
        <v>36</v>
      </c>
      <c r="B13" s="42" t="s">
        <v>25</v>
      </c>
      <c r="C13" s="117">
        <v>6.84</v>
      </c>
      <c r="D13" s="43">
        <v>0</v>
      </c>
      <c r="E13" s="43">
        <v>4.4000000000000004</v>
      </c>
      <c r="F13" s="43">
        <v>0</v>
      </c>
      <c r="G13" s="43">
        <v>2.44</v>
      </c>
      <c r="H13" s="43">
        <v>0</v>
      </c>
      <c r="I13" s="43">
        <v>0</v>
      </c>
      <c r="J13" s="43">
        <v>0</v>
      </c>
      <c r="K13" s="43">
        <v>0</v>
      </c>
      <c r="L13" s="43">
        <v>0</v>
      </c>
      <c r="M13" s="44">
        <v>4.4000000000000004</v>
      </c>
      <c r="N13" s="43">
        <v>2.44</v>
      </c>
      <c r="O13" s="43">
        <v>0</v>
      </c>
      <c r="P13" s="43">
        <v>0</v>
      </c>
      <c r="Q13" s="45">
        <v>0</v>
      </c>
      <c r="R13" s="46"/>
    </row>
    <row r="14" spans="1:18" x14ac:dyDescent="0.3">
      <c r="A14" s="47" t="s">
        <v>37</v>
      </c>
      <c r="B14" s="42" t="s">
        <v>25</v>
      </c>
      <c r="C14" s="117">
        <v>18.2</v>
      </c>
      <c r="D14" s="43">
        <v>0</v>
      </c>
      <c r="E14" s="49">
        <v>6</v>
      </c>
      <c r="F14" s="43">
        <v>0</v>
      </c>
      <c r="G14" s="43">
        <v>0</v>
      </c>
      <c r="H14" s="43">
        <v>0</v>
      </c>
      <c r="I14" s="43">
        <v>12.2</v>
      </c>
      <c r="J14" s="43">
        <v>0</v>
      </c>
      <c r="K14" s="43">
        <v>0</v>
      </c>
      <c r="L14" s="43">
        <v>0</v>
      </c>
      <c r="M14" s="44">
        <v>6</v>
      </c>
      <c r="N14" s="43">
        <v>0</v>
      </c>
      <c r="O14" s="43">
        <v>0</v>
      </c>
      <c r="P14" s="43">
        <v>0</v>
      </c>
      <c r="Q14" s="45">
        <v>12.2</v>
      </c>
      <c r="R14" s="46"/>
    </row>
    <row r="15" spans="1:18" x14ac:dyDescent="0.3">
      <c r="A15" s="47" t="s">
        <v>38</v>
      </c>
      <c r="B15" s="42" t="s">
        <v>25</v>
      </c>
      <c r="C15" s="117">
        <v>2.2999999999999998</v>
      </c>
      <c r="D15" s="43">
        <v>0</v>
      </c>
      <c r="E15" s="43">
        <v>2.2999999999999998</v>
      </c>
      <c r="F15" s="43">
        <v>0</v>
      </c>
      <c r="G15" s="43">
        <v>0</v>
      </c>
      <c r="H15" s="43">
        <v>0</v>
      </c>
      <c r="I15" s="43">
        <v>0</v>
      </c>
      <c r="J15" s="43">
        <v>0</v>
      </c>
      <c r="K15" s="43">
        <v>0</v>
      </c>
      <c r="L15" s="43">
        <v>0</v>
      </c>
      <c r="M15" s="44">
        <v>2.2999999999999998</v>
      </c>
      <c r="N15" s="43">
        <v>0</v>
      </c>
      <c r="O15" s="43">
        <v>0</v>
      </c>
      <c r="P15" s="43">
        <v>0</v>
      </c>
      <c r="Q15" s="45">
        <v>0</v>
      </c>
      <c r="R15" s="46"/>
    </row>
    <row r="16" spans="1:18" x14ac:dyDescent="0.3">
      <c r="A16" s="47" t="s">
        <v>39</v>
      </c>
      <c r="B16" s="42" t="s">
        <v>25</v>
      </c>
      <c r="C16" s="117">
        <v>3.46</v>
      </c>
      <c r="D16" s="49">
        <v>0</v>
      </c>
      <c r="E16" s="43">
        <v>3.46</v>
      </c>
      <c r="F16" s="43">
        <v>0</v>
      </c>
      <c r="G16" s="43">
        <v>0</v>
      </c>
      <c r="H16" s="43">
        <v>0</v>
      </c>
      <c r="I16" s="43">
        <v>0</v>
      </c>
      <c r="J16" s="43">
        <v>0</v>
      </c>
      <c r="K16" s="43">
        <v>0</v>
      </c>
      <c r="L16" s="43">
        <v>0</v>
      </c>
      <c r="M16" s="44">
        <v>3.46</v>
      </c>
      <c r="N16" s="43">
        <v>0</v>
      </c>
      <c r="O16" s="43">
        <v>0</v>
      </c>
      <c r="P16" s="43">
        <v>0</v>
      </c>
      <c r="Q16" s="45">
        <v>0</v>
      </c>
      <c r="R16" s="46"/>
    </row>
    <row r="17" spans="1:18" x14ac:dyDescent="0.3">
      <c r="A17" s="47" t="s">
        <v>40</v>
      </c>
      <c r="B17" s="42" t="s">
        <v>25</v>
      </c>
      <c r="C17" s="117">
        <v>13.98</v>
      </c>
      <c r="D17" s="43">
        <v>0</v>
      </c>
      <c r="E17" s="43">
        <v>9.1</v>
      </c>
      <c r="F17" s="43">
        <v>0</v>
      </c>
      <c r="G17" s="43">
        <v>0</v>
      </c>
      <c r="H17" s="43">
        <v>0</v>
      </c>
      <c r="I17" s="43">
        <v>0</v>
      </c>
      <c r="J17" s="43">
        <v>4.88</v>
      </c>
      <c r="K17" s="43">
        <v>0</v>
      </c>
      <c r="L17" s="43">
        <v>0</v>
      </c>
      <c r="M17" s="44">
        <v>13.98</v>
      </c>
      <c r="N17" s="43">
        <v>0</v>
      </c>
      <c r="O17" s="43">
        <v>0</v>
      </c>
      <c r="P17" s="43">
        <v>0</v>
      </c>
      <c r="Q17" s="45">
        <v>0</v>
      </c>
      <c r="R17" s="46"/>
    </row>
    <row r="18" spans="1:18" x14ac:dyDescent="0.3">
      <c r="A18" s="47" t="s">
        <v>41</v>
      </c>
      <c r="B18" s="42" t="s">
        <v>25</v>
      </c>
      <c r="C18" s="117">
        <v>0</v>
      </c>
      <c r="D18" s="43">
        <v>0</v>
      </c>
      <c r="E18" s="43">
        <v>0</v>
      </c>
      <c r="F18" s="43">
        <v>0</v>
      </c>
      <c r="G18" s="43">
        <v>0</v>
      </c>
      <c r="H18" s="43">
        <v>0</v>
      </c>
      <c r="I18" s="43">
        <v>0</v>
      </c>
      <c r="J18" s="43">
        <v>0</v>
      </c>
      <c r="K18" s="43">
        <v>0</v>
      </c>
      <c r="L18" s="43">
        <v>0</v>
      </c>
      <c r="M18" s="44">
        <v>0</v>
      </c>
      <c r="N18" s="43">
        <v>0</v>
      </c>
      <c r="O18" s="43">
        <v>0</v>
      </c>
      <c r="P18" s="43">
        <v>0</v>
      </c>
      <c r="Q18" s="45">
        <v>0</v>
      </c>
      <c r="R18" s="46"/>
    </row>
    <row r="19" spans="1:18" x14ac:dyDescent="0.3">
      <c r="A19" s="47" t="s">
        <v>42</v>
      </c>
      <c r="B19" s="42" t="s">
        <v>25</v>
      </c>
      <c r="C19" s="117">
        <v>8.3067569999999993</v>
      </c>
      <c r="D19" s="43">
        <v>0</v>
      </c>
      <c r="E19" s="43">
        <v>7.8</v>
      </c>
      <c r="F19" s="43">
        <v>0</v>
      </c>
      <c r="G19" s="43">
        <v>0</v>
      </c>
      <c r="H19" s="43">
        <v>0</v>
      </c>
      <c r="I19" s="43">
        <v>0</v>
      </c>
      <c r="J19" s="43">
        <v>0</v>
      </c>
      <c r="K19" s="43">
        <v>0.50675700000000001</v>
      </c>
      <c r="L19" s="43">
        <v>0</v>
      </c>
      <c r="M19" s="44">
        <v>8.3067569999999993</v>
      </c>
      <c r="N19" s="43">
        <v>0</v>
      </c>
      <c r="O19" s="43">
        <v>0</v>
      </c>
      <c r="P19" s="43">
        <v>0</v>
      </c>
      <c r="Q19" s="45">
        <v>0</v>
      </c>
      <c r="R19" s="46"/>
    </row>
    <row r="20" spans="1:18" x14ac:dyDescent="0.3">
      <c r="A20" s="47" t="s">
        <v>43</v>
      </c>
      <c r="B20" s="42" t="s">
        <v>25</v>
      </c>
      <c r="C20" s="117">
        <v>0</v>
      </c>
      <c r="D20" s="43">
        <v>0</v>
      </c>
      <c r="E20" s="43">
        <v>0</v>
      </c>
      <c r="F20" s="43">
        <v>0</v>
      </c>
      <c r="G20" s="43">
        <v>0</v>
      </c>
      <c r="H20" s="43">
        <v>0</v>
      </c>
      <c r="I20" s="43">
        <v>0</v>
      </c>
      <c r="J20" s="43">
        <v>0</v>
      </c>
      <c r="K20" s="43">
        <v>0</v>
      </c>
      <c r="L20" s="43">
        <v>0</v>
      </c>
      <c r="M20" s="44">
        <v>0</v>
      </c>
      <c r="N20" s="43">
        <v>0</v>
      </c>
      <c r="O20" s="43">
        <v>0</v>
      </c>
      <c r="P20" s="43">
        <v>0</v>
      </c>
      <c r="Q20" s="45">
        <v>0</v>
      </c>
      <c r="R20" s="46"/>
    </row>
    <row r="21" spans="1:18" x14ac:dyDescent="0.3">
      <c r="A21" s="47" t="s">
        <v>44</v>
      </c>
      <c r="B21" s="42" t="s">
        <v>25</v>
      </c>
      <c r="C21" s="117">
        <v>4.74</v>
      </c>
      <c r="D21" s="43">
        <v>0</v>
      </c>
      <c r="E21" s="43">
        <v>2.2999999999999998</v>
      </c>
      <c r="F21" s="43">
        <v>0</v>
      </c>
      <c r="G21" s="43">
        <v>0</v>
      </c>
      <c r="H21" s="43">
        <v>0</v>
      </c>
      <c r="I21" s="43">
        <v>2.44</v>
      </c>
      <c r="J21" s="43">
        <v>0</v>
      </c>
      <c r="K21" s="43">
        <v>0</v>
      </c>
      <c r="L21" s="43">
        <v>0</v>
      </c>
      <c r="M21" s="44">
        <v>2.2999999999999998</v>
      </c>
      <c r="N21" s="43">
        <v>0</v>
      </c>
      <c r="O21" s="43">
        <v>0</v>
      </c>
      <c r="P21" s="43">
        <v>0</v>
      </c>
      <c r="Q21" s="45">
        <v>2.44</v>
      </c>
      <c r="R21" s="46"/>
    </row>
    <row r="22" spans="1:18" x14ac:dyDescent="0.3">
      <c r="A22" s="51" t="s">
        <v>45</v>
      </c>
      <c r="B22" s="42" t="s">
        <v>25</v>
      </c>
      <c r="C22" s="117">
        <v>0.2</v>
      </c>
      <c r="D22" s="43">
        <v>0</v>
      </c>
      <c r="E22" s="43">
        <v>0.2</v>
      </c>
      <c r="F22" s="43">
        <v>0</v>
      </c>
      <c r="G22" s="49">
        <v>0</v>
      </c>
      <c r="H22" s="49">
        <v>0</v>
      </c>
      <c r="I22" s="43">
        <v>0</v>
      </c>
      <c r="J22" s="43">
        <v>0</v>
      </c>
      <c r="K22" s="43">
        <v>0</v>
      </c>
      <c r="L22" s="43">
        <v>0</v>
      </c>
      <c r="M22" s="44">
        <v>0.2</v>
      </c>
      <c r="N22" s="43">
        <v>0</v>
      </c>
      <c r="O22" s="49">
        <v>0</v>
      </c>
      <c r="P22" s="43">
        <v>0</v>
      </c>
      <c r="Q22" s="52">
        <v>0</v>
      </c>
      <c r="R22" s="46"/>
    </row>
    <row r="23" spans="1:18" x14ac:dyDescent="0.3">
      <c r="A23" s="47" t="s">
        <v>46</v>
      </c>
      <c r="B23" s="42" t="s">
        <v>25</v>
      </c>
      <c r="C23" s="118">
        <v>0</v>
      </c>
      <c r="D23" s="49">
        <v>0</v>
      </c>
      <c r="E23" s="49">
        <v>0</v>
      </c>
      <c r="F23" s="49">
        <v>0</v>
      </c>
      <c r="G23" s="49">
        <v>0</v>
      </c>
      <c r="H23" s="49">
        <v>0</v>
      </c>
      <c r="I23" s="49">
        <v>0</v>
      </c>
      <c r="J23" s="49">
        <v>0</v>
      </c>
      <c r="K23" s="49">
        <v>0</v>
      </c>
      <c r="L23" s="49">
        <v>0</v>
      </c>
      <c r="M23" s="53">
        <v>0</v>
      </c>
      <c r="N23" s="49">
        <v>0</v>
      </c>
      <c r="O23" s="49">
        <v>0</v>
      </c>
      <c r="P23" s="49">
        <v>0</v>
      </c>
      <c r="Q23" s="52">
        <v>0</v>
      </c>
      <c r="R23" s="46"/>
    </row>
    <row r="24" spans="1:18" x14ac:dyDescent="0.3">
      <c r="A24" s="47" t="s">
        <v>47</v>
      </c>
      <c r="B24" s="42" t="s">
        <v>25</v>
      </c>
      <c r="C24" s="118">
        <v>0</v>
      </c>
      <c r="D24" s="49">
        <v>0</v>
      </c>
      <c r="E24" s="49">
        <v>0</v>
      </c>
      <c r="F24" s="49">
        <v>0</v>
      </c>
      <c r="G24" s="49">
        <v>0</v>
      </c>
      <c r="H24" s="49">
        <v>0</v>
      </c>
      <c r="I24" s="49">
        <v>0</v>
      </c>
      <c r="J24" s="49">
        <v>0</v>
      </c>
      <c r="K24" s="49">
        <v>0</v>
      </c>
      <c r="L24" s="49">
        <v>0</v>
      </c>
      <c r="M24" s="53">
        <v>0</v>
      </c>
      <c r="N24" s="49">
        <v>0</v>
      </c>
      <c r="O24" s="49">
        <v>0</v>
      </c>
      <c r="P24" s="49">
        <v>0</v>
      </c>
      <c r="Q24" s="52">
        <v>0</v>
      </c>
      <c r="R24" s="46"/>
    </row>
    <row r="25" spans="1:18" x14ac:dyDescent="0.3">
      <c r="A25" s="47" t="s">
        <v>48</v>
      </c>
      <c r="B25" s="42" t="s">
        <v>25</v>
      </c>
      <c r="C25" s="118">
        <v>0.22</v>
      </c>
      <c r="D25" s="49">
        <v>0</v>
      </c>
      <c r="E25" s="49">
        <v>0</v>
      </c>
      <c r="F25" s="49">
        <v>0</v>
      </c>
      <c r="G25" s="49">
        <v>0</v>
      </c>
      <c r="H25" s="49">
        <v>0</v>
      </c>
      <c r="I25" s="49">
        <v>0</v>
      </c>
      <c r="J25" s="49">
        <v>0</v>
      </c>
      <c r="K25" s="49">
        <v>0.22</v>
      </c>
      <c r="L25" s="49">
        <v>0</v>
      </c>
      <c r="M25" s="53">
        <v>0.22</v>
      </c>
      <c r="N25" s="49">
        <v>0</v>
      </c>
      <c r="O25" s="49">
        <v>0</v>
      </c>
      <c r="P25" s="49">
        <v>0</v>
      </c>
      <c r="Q25" s="52">
        <v>0</v>
      </c>
      <c r="R25" s="46"/>
    </row>
    <row r="26" spans="1:18" x14ac:dyDescent="0.3">
      <c r="A26" s="47" t="s">
        <v>49</v>
      </c>
      <c r="B26" s="42" t="s">
        <v>25</v>
      </c>
      <c r="C26" s="118">
        <v>0</v>
      </c>
      <c r="D26" s="49">
        <v>0</v>
      </c>
      <c r="E26" s="49">
        <v>0</v>
      </c>
      <c r="F26" s="49">
        <v>0</v>
      </c>
      <c r="G26" s="49">
        <v>0</v>
      </c>
      <c r="H26" s="49">
        <v>0</v>
      </c>
      <c r="I26" s="49">
        <v>0</v>
      </c>
      <c r="J26" s="49">
        <v>0</v>
      </c>
      <c r="K26" s="49">
        <v>0</v>
      </c>
      <c r="L26" s="49">
        <v>0</v>
      </c>
      <c r="M26" s="53">
        <v>0</v>
      </c>
      <c r="N26" s="49">
        <v>0</v>
      </c>
      <c r="O26" s="49">
        <v>0</v>
      </c>
      <c r="P26" s="49">
        <v>0</v>
      </c>
      <c r="Q26" s="52">
        <v>0</v>
      </c>
      <c r="R26" s="46"/>
    </row>
    <row r="27" spans="1:18" x14ac:dyDescent="0.3">
      <c r="A27" s="47" t="s">
        <v>50</v>
      </c>
      <c r="B27" s="42" t="s">
        <v>25</v>
      </c>
      <c r="C27" s="118">
        <v>0</v>
      </c>
      <c r="D27" s="49">
        <v>0</v>
      </c>
      <c r="E27" s="49">
        <v>0</v>
      </c>
      <c r="F27" s="49">
        <v>0</v>
      </c>
      <c r="G27" s="49">
        <v>0</v>
      </c>
      <c r="H27" s="49">
        <v>0</v>
      </c>
      <c r="I27" s="49">
        <v>0</v>
      </c>
      <c r="J27" s="49">
        <v>0</v>
      </c>
      <c r="K27" s="49">
        <v>0</v>
      </c>
      <c r="L27" s="49">
        <v>0</v>
      </c>
      <c r="M27" s="53">
        <v>0</v>
      </c>
      <c r="N27" s="49">
        <v>0</v>
      </c>
      <c r="O27" s="49">
        <v>0</v>
      </c>
      <c r="P27" s="49">
        <v>0</v>
      </c>
      <c r="Q27" s="52">
        <v>0</v>
      </c>
      <c r="R27" s="46"/>
    </row>
    <row r="28" spans="1:18" x14ac:dyDescent="0.3">
      <c r="A28" s="47" t="s">
        <v>51</v>
      </c>
      <c r="B28" s="42" t="s">
        <v>25</v>
      </c>
      <c r="C28" s="118">
        <v>0.4</v>
      </c>
      <c r="D28" s="49">
        <v>0</v>
      </c>
      <c r="E28" s="49">
        <v>0.4</v>
      </c>
      <c r="F28" s="49">
        <v>0</v>
      </c>
      <c r="G28" s="49">
        <v>0</v>
      </c>
      <c r="H28" s="49">
        <v>0</v>
      </c>
      <c r="I28" s="49">
        <v>0</v>
      </c>
      <c r="J28" s="49">
        <v>0</v>
      </c>
      <c r="K28" s="49">
        <v>0</v>
      </c>
      <c r="L28" s="49">
        <v>0</v>
      </c>
      <c r="M28" s="53">
        <v>0.4</v>
      </c>
      <c r="N28" s="49">
        <v>0</v>
      </c>
      <c r="O28" s="49">
        <v>0</v>
      </c>
      <c r="P28" s="49">
        <v>0</v>
      </c>
      <c r="Q28" s="52">
        <v>0</v>
      </c>
      <c r="R28" s="46"/>
    </row>
    <row r="29" spans="1:18" x14ac:dyDescent="0.3">
      <c r="A29" s="47" t="s">
        <v>52</v>
      </c>
      <c r="B29" s="42" t="s">
        <v>25</v>
      </c>
      <c r="C29" s="118">
        <v>0</v>
      </c>
      <c r="D29" s="49">
        <v>0</v>
      </c>
      <c r="E29" s="49">
        <v>0</v>
      </c>
      <c r="F29" s="49">
        <v>0</v>
      </c>
      <c r="G29" s="49">
        <v>0</v>
      </c>
      <c r="H29" s="49">
        <v>0</v>
      </c>
      <c r="I29" s="49">
        <v>0</v>
      </c>
      <c r="J29" s="49">
        <v>0</v>
      </c>
      <c r="K29" s="49">
        <v>0</v>
      </c>
      <c r="L29" s="49">
        <v>0</v>
      </c>
      <c r="M29" s="53">
        <v>0</v>
      </c>
      <c r="N29" s="49">
        <v>0</v>
      </c>
      <c r="O29" s="49">
        <v>0</v>
      </c>
      <c r="P29" s="49">
        <v>0</v>
      </c>
      <c r="Q29" s="52">
        <v>0</v>
      </c>
      <c r="R29" s="46"/>
    </row>
    <row r="30" spans="1:18" x14ac:dyDescent="0.3">
      <c r="A30" s="47" t="s">
        <v>53</v>
      </c>
      <c r="B30" s="42" t="s">
        <v>25</v>
      </c>
      <c r="C30" s="118">
        <v>0</v>
      </c>
      <c r="D30" s="49">
        <v>0</v>
      </c>
      <c r="E30" s="49">
        <v>0</v>
      </c>
      <c r="F30" s="49">
        <v>0</v>
      </c>
      <c r="G30" s="49">
        <v>0</v>
      </c>
      <c r="H30" s="49">
        <v>0</v>
      </c>
      <c r="I30" s="49">
        <v>0</v>
      </c>
      <c r="J30" s="49">
        <v>0</v>
      </c>
      <c r="K30" s="49">
        <v>0</v>
      </c>
      <c r="L30" s="49">
        <v>0</v>
      </c>
      <c r="M30" s="53">
        <v>0</v>
      </c>
      <c r="N30" s="49">
        <v>0</v>
      </c>
      <c r="O30" s="49">
        <v>0</v>
      </c>
      <c r="P30" s="49">
        <v>0</v>
      </c>
      <c r="Q30" s="52">
        <v>0</v>
      </c>
      <c r="R30" s="46"/>
    </row>
    <row r="31" spans="1:18" x14ac:dyDescent="0.3">
      <c r="A31" s="51" t="s">
        <v>54</v>
      </c>
      <c r="B31" s="42" t="s">
        <v>25</v>
      </c>
      <c r="C31" s="118">
        <v>0</v>
      </c>
      <c r="D31" s="49">
        <v>0</v>
      </c>
      <c r="E31" s="49">
        <v>0</v>
      </c>
      <c r="F31" s="49">
        <v>0</v>
      </c>
      <c r="G31" s="49">
        <v>0</v>
      </c>
      <c r="H31" s="49">
        <v>0</v>
      </c>
      <c r="I31" s="49">
        <v>0</v>
      </c>
      <c r="J31" s="49">
        <v>0</v>
      </c>
      <c r="K31" s="49">
        <v>0</v>
      </c>
      <c r="L31" s="49">
        <v>0</v>
      </c>
      <c r="M31" s="53">
        <v>0</v>
      </c>
      <c r="N31" s="49">
        <v>0</v>
      </c>
      <c r="O31" s="49">
        <v>0</v>
      </c>
      <c r="P31" s="49">
        <v>0</v>
      </c>
      <c r="Q31" s="52">
        <v>0</v>
      </c>
      <c r="R31" s="46"/>
    </row>
    <row r="32" spans="1:18" x14ac:dyDescent="0.3">
      <c r="A32" s="54" t="s">
        <v>55</v>
      </c>
      <c r="B32" s="54" t="s">
        <v>25</v>
      </c>
      <c r="C32" s="119">
        <v>0</v>
      </c>
      <c r="D32" s="55">
        <v>0</v>
      </c>
      <c r="E32" s="55">
        <v>0</v>
      </c>
      <c r="F32" s="55">
        <v>0</v>
      </c>
      <c r="G32" s="55">
        <v>0</v>
      </c>
      <c r="H32" s="55">
        <v>0</v>
      </c>
      <c r="I32" s="55">
        <v>0</v>
      </c>
      <c r="J32" s="55">
        <v>0</v>
      </c>
      <c r="K32" s="55">
        <v>0</v>
      </c>
      <c r="L32" s="55">
        <v>0</v>
      </c>
      <c r="M32" s="56">
        <v>0</v>
      </c>
      <c r="N32" s="55">
        <v>0</v>
      </c>
      <c r="O32" s="55">
        <v>0</v>
      </c>
      <c r="P32" s="55">
        <v>0</v>
      </c>
      <c r="Q32" s="57">
        <v>0</v>
      </c>
      <c r="R32" s="58"/>
    </row>
    <row r="33" spans="1:18" x14ac:dyDescent="0.3">
      <c r="A33" s="54" t="s">
        <v>57</v>
      </c>
      <c r="B33" s="54" t="s">
        <v>25</v>
      </c>
      <c r="C33" s="119">
        <v>0</v>
      </c>
      <c r="D33" s="55">
        <v>0</v>
      </c>
      <c r="E33" s="55">
        <v>0</v>
      </c>
      <c r="F33" s="55">
        <v>0</v>
      </c>
      <c r="G33" s="55">
        <v>0</v>
      </c>
      <c r="H33" s="55">
        <v>0</v>
      </c>
      <c r="I33" s="55">
        <v>0</v>
      </c>
      <c r="J33" s="59">
        <v>0</v>
      </c>
      <c r="K33" s="55">
        <v>0</v>
      </c>
      <c r="L33" s="55">
        <v>0</v>
      </c>
      <c r="M33" s="56">
        <v>0</v>
      </c>
      <c r="N33" s="55">
        <v>0</v>
      </c>
      <c r="O33" s="55">
        <v>0</v>
      </c>
      <c r="P33" s="55">
        <v>0</v>
      </c>
      <c r="Q33" s="57">
        <v>0</v>
      </c>
      <c r="R33" s="58"/>
    </row>
    <row r="34" spans="1:18" x14ac:dyDescent="0.3">
      <c r="A34" s="54" t="s">
        <v>59</v>
      </c>
      <c r="B34" s="54" t="s">
        <v>25</v>
      </c>
      <c r="C34" s="119">
        <v>0</v>
      </c>
      <c r="D34" s="55">
        <v>0</v>
      </c>
      <c r="E34" s="55">
        <v>0</v>
      </c>
      <c r="F34" s="55">
        <v>0</v>
      </c>
      <c r="G34" s="55">
        <v>0</v>
      </c>
      <c r="H34" s="55">
        <v>0</v>
      </c>
      <c r="I34" s="55">
        <v>0</v>
      </c>
      <c r="J34" s="55">
        <v>0</v>
      </c>
      <c r="K34" s="55">
        <v>0</v>
      </c>
      <c r="L34" s="55">
        <v>0</v>
      </c>
      <c r="M34" s="56">
        <v>0</v>
      </c>
      <c r="N34" s="55">
        <v>0</v>
      </c>
      <c r="O34" s="55">
        <v>0</v>
      </c>
      <c r="P34" s="55">
        <v>0</v>
      </c>
      <c r="Q34" s="57">
        <v>0</v>
      </c>
      <c r="R34" s="58"/>
    </row>
    <row r="35" spans="1:18" x14ac:dyDescent="0.3">
      <c r="A35" s="54" t="s">
        <v>61</v>
      </c>
      <c r="B35" s="54" t="s">
        <v>25</v>
      </c>
      <c r="C35" s="119">
        <v>222.0114379</v>
      </c>
      <c r="D35" s="55">
        <v>44.019599999999997</v>
      </c>
      <c r="E35" s="55">
        <v>56.4</v>
      </c>
      <c r="F35" s="55">
        <v>0</v>
      </c>
      <c r="G35" s="55">
        <v>15.4</v>
      </c>
      <c r="H35" s="55">
        <v>0</v>
      </c>
      <c r="I35" s="55">
        <v>48.4</v>
      </c>
      <c r="J35" s="55">
        <v>8.0570900000000005</v>
      </c>
      <c r="K35" s="55">
        <v>49.734747899999995</v>
      </c>
      <c r="L35" s="55">
        <v>0</v>
      </c>
      <c r="M35" s="56">
        <v>104.81959999999999</v>
      </c>
      <c r="N35" s="55">
        <v>11</v>
      </c>
      <c r="O35" s="55">
        <v>0</v>
      </c>
      <c r="P35" s="55">
        <v>0</v>
      </c>
      <c r="Q35" s="57">
        <v>106.19183790000001</v>
      </c>
      <c r="R35" s="58" t="s">
        <v>170</v>
      </c>
    </row>
    <row r="36" spans="1:18" x14ac:dyDescent="0.3">
      <c r="A36" s="54" t="s">
        <v>63</v>
      </c>
      <c r="B36" s="54" t="s">
        <v>25</v>
      </c>
      <c r="C36" s="119">
        <v>7.6</v>
      </c>
      <c r="D36" s="55">
        <v>0</v>
      </c>
      <c r="E36" s="55">
        <v>0</v>
      </c>
      <c r="F36" s="55">
        <v>7.6</v>
      </c>
      <c r="G36" s="55">
        <v>0</v>
      </c>
      <c r="H36" s="55">
        <v>0</v>
      </c>
      <c r="I36" s="55">
        <v>0</v>
      </c>
      <c r="J36" s="55">
        <v>0</v>
      </c>
      <c r="K36" s="55">
        <v>0</v>
      </c>
      <c r="L36" s="55">
        <v>0</v>
      </c>
      <c r="M36" s="56">
        <v>0</v>
      </c>
      <c r="N36" s="55">
        <v>7.6</v>
      </c>
      <c r="O36" s="55">
        <v>0</v>
      </c>
      <c r="P36" s="55">
        <v>0</v>
      </c>
      <c r="Q36" s="57">
        <v>0</v>
      </c>
      <c r="R36" s="58"/>
    </row>
    <row r="37" spans="1:18" x14ac:dyDescent="0.3">
      <c r="A37" s="54" t="s">
        <v>64</v>
      </c>
      <c r="B37" s="54" t="s">
        <v>25</v>
      </c>
      <c r="C37" s="119">
        <v>0</v>
      </c>
      <c r="D37" s="55">
        <v>0</v>
      </c>
      <c r="E37" s="55">
        <v>0</v>
      </c>
      <c r="F37" s="55">
        <v>0</v>
      </c>
      <c r="G37" s="55">
        <v>0</v>
      </c>
      <c r="H37" s="55">
        <v>0</v>
      </c>
      <c r="I37" s="55">
        <v>0</v>
      </c>
      <c r="J37" s="55">
        <v>0</v>
      </c>
      <c r="K37" s="55">
        <v>0</v>
      </c>
      <c r="L37" s="55">
        <v>0</v>
      </c>
      <c r="M37" s="56">
        <v>0</v>
      </c>
      <c r="N37" s="55">
        <v>0</v>
      </c>
      <c r="O37" s="55">
        <v>0</v>
      </c>
      <c r="P37" s="55">
        <v>0</v>
      </c>
      <c r="Q37" s="57">
        <v>0</v>
      </c>
      <c r="R37" s="58"/>
    </row>
    <row r="38" spans="1:18" x14ac:dyDescent="0.3">
      <c r="A38" s="60" t="s">
        <v>65</v>
      </c>
      <c r="B38" s="54" t="s">
        <v>25</v>
      </c>
      <c r="C38" s="119">
        <v>0</v>
      </c>
      <c r="D38" s="55">
        <v>0</v>
      </c>
      <c r="E38" s="55">
        <v>0</v>
      </c>
      <c r="F38" s="55">
        <v>0</v>
      </c>
      <c r="G38" s="55">
        <v>0</v>
      </c>
      <c r="H38" s="55">
        <v>0</v>
      </c>
      <c r="I38" s="55">
        <v>0</v>
      </c>
      <c r="J38" s="55">
        <v>0</v>
      </c>
      <c r="K38" s="55">
        <v>0</v>
      </c>
      <c r="L38" s="55">
        <v>0</v>
      </c>
      <c r="M38" s="56">
        <v>0</v>
      </c>
      <c r="N38" s="55">
        <v>0</v>
      </c>
      <c r="O38" s="55">
        <v>0</v>
      </c>
      <c r="P38" s="55">
        <v>0</v>
      </c>
      <c r="Q38" s="57">
        <v>0</v>
      </c>
      <c r="R38" s="58"/>
    </row>
    <row r="39" spans="1:18" x14ac:dyDescent="0.3">
      <c r="A39" s="54" t="s">
        <v>66</v>
      </c>
      <c r="B39" s="54" t="s">
        <v>25</v>
      </c>
      <c r="C39" s="119">
        <v>18.204820000000002</v>
      </c>
      <c r="D39" s="55">
        <v>0</v>
      </c>
      <c r="E39" s="55">
        <v>0</v>
      </c>
      <c r="F39" s="55">
        <v>0</v>
      </c>
      <c r="G39" s="55">
        <v>0</v>
      </c>
      <c r="H39" s="55">
        <v>0</v>
      </c>
      <c r="I39" s="55">
        <v>0</v>
      </c>
      <c r="J39" s="55">
        <v>0</v>
      </c>
      <c r="K39" s="55">
        <v>18.204820000000002</v>
      </c>
      <c r="L39" s="55">
        <v>0</v>
      </c>
      <c r="M39" s="56">
        <v>15.304819999999999</v>
      </c>
      <c r="N39" s="55">
        <v>0</v>
      </c>
      <c r="O39" s="55">
        <v>0</v>
      </c>
      <c r="P39" s="55">
        <v>2.9</v>
      </c>
      <c r="Q39" s="57">
        <v>0</v>
      </c>
      <c r="R39" s="58"/>
    </row>
    <row r="40" spans="1:18" x14ac:dyDescent="0.3">
      <c r="A40" s="60" t="s">
        <v>67</v>
      </c>
      <c r="B40" s="54" t="s">
        <v>25</v>
      </c>
      <c r="C40" s="119">
        <v>0.8</v>
      </c>
      <c r="D40" s="55">
        <v>0</v>
      </c>
      <c r="E40" s="55">
        <v>0</v>
      </c>
      <c r="F40" s="55">
        <v>0</v>
      </c>
      <c r="G40" s="55">
        <v>0</v>
      </c>
      <c r="H40" s="55">
        <v>0</v>
      </c>
      <c r="I40" s="55">
        <v>0</v>
      </c>
      <c r="J40" s="55">
        <v>0</v>
      </c>
      <c r="K40" s="55">
        <v>0.8</v>
      </c>
      <c r="L40" s="55">
        <v>0</v>
      </c>
      <c r="M40" s="56">
        <v>0</v>
      </c>
      <c r="N40" s="55">
        <v>0.8</v>
      </c>
      <c r="O40" s="55">
        <v>0</v>
      </c>
      <c r="P40" s="55">
        <v>0</v>
      </c>
      <c r="Q40" s="57">
        <v>0</v>
      </c>
      <c r="R40" s="62"/>
    </row>
    <row r="41" spans="1:18" x14ac:dyDescent="0.3">
      <c r="A41" s="54" t="s">
        <v>68</v>
      </c>
      <c r="B41" s="54" t="s">
        <v>25</v>
      </c>
      <c r="C41" s="119">
        <v>0</v>
      </c>
      <c r="D41" s="55">
        <v>0</v>
      </c>
      <c r="E41" s="55">
        <v>0</v>
      </c>
      <c r="F41" s="55">
        <v>0</v>
      </c>
      <c r="G41" s="55">
        <v>0</v>
      </c>
      <c r="H41" s="55">
        <v>0</v>
      </c>
      <c r="I41" s="55">
        <v>0</v>
      </c>
      <c r="J41" s="55">
        <v>0</v>
      </c>
      <c r="K41" s="55">
        <v>0</v>
      </c>
      <c r="L41" s="55">
        <v>0</v>
      </c>
      <c r="M41" s="56">
        <v>0</v>
      </c>
      <c r="N41" s="55">
        <v>0</v>
      </c>
      <c r="O41" s="55">
        <v>0</v>
      </c>
      <c r="P41" s="55">
        <v>0</v>
      </c>
      <c r="Q41" s="57">
        <v>0</v>
      </c>
    </row>
    <row r="42" spans="1:18" x14ac:dyDescent="0.3">
      <c r="A42" s="54" t="s">
        <v>69</v>
      </c>
      <c r="B42" s="54" t="s">
        <v>25</v>
      </c>
      <c r="C42" s="119">
        <v>6</v>
      </c>
      <c r="D42" s="55">
        <v>0</v>
      </c>
      <c r="E42" s="55">
        <v>6</v>
      </c>
      <c r="F42" s="55">
        <v>0</v>
      </c>
      <c r="G42" s="55">
        <v>0</v>
      </c>
      <c r="H42" s="55">
        <v>0</v>
      </c>
      <c r="I42" s="55">
        <v>0</v>
      </c>
      <c r="J42" s="55">
        <v>0</v>
      </c>
      <c r="K42" s="55">
        <v>0</v>
      </c>
      <c r="L42" s="55">
        <v>0</v>
      </c>
      <c r="M42" s="56">
        <v>6</v>
      </c>
      <c r="N42" s="55">
        <v>0</v>
      </c>
      <c r="O42" s="55">
        <v>0</v>
      </c>
      <c r="P42" s="55">
        <v>0</v>
      </c>
      <c r="Q42" s="57">
        <v>0</v>
      </c>
      <c r="R42" s="58"/>
    </row>
    <row r="43" spans="1:18" x14ac:dyDescent="0.3">
      <c r="A43" s="54" t="s">
        <v>70</v>
      </c>
      <c r="B43" s="54" t="s">
        <v>25</v>
      </c>
      <c r="C43" s="119">
        <v>0</v>
      </c>
      <c r="D43" s="55">
        <v>0</v>
      </c>
      <c r="E43" s="55">
        <v>0</v>
      </c>
      <c r="F43" s="55">
        <v>0</v>
      </c>
      <c r="G43" s="55">
        <v>0</v>
      </c>
      <c r="H43" s="55">
        <v>0</v>
      </c>
      <c r="I43" s="55">
        <v>0</v>
      </c>
      <c r="J43" s="55">
        <v>0</v>
      </c>
      <c r="K43" s="55">
        <v>0</v>
      </c>
      <c r="L43" s="55">
        <v>0</v>
      </c>
      <c r="M43" s="56">
        <v>0</v>
      </c>
      <c r="N43" s="55">
        <v>0</v>
      </c>
      <c r="O43" s="55">
        <v>0</v>
      </c>
      <c r="P43" s="55">
        <v>0</v>
      </c>
      <c r="Q43" s="57">
        <v>0</v>
      </c>
      <c r="R43" s="58"/>
    </row>
    <row r="44" spans="1:18" x14ac:dyDescent="0.3">
      <c r="A44" s="54" t="s">
        <v>71</v>
      </c>
      <c r="B44" s="54" t="s">
        <v>25</v>
      </c>
      <c r="C44" s="119">
        <v>1.943408</v>
      </c>
      <c r="D44" s="55">
        <v>0</v>
      </c>
      <c r="E44" s="55">
        <v>0</v>
      </c>
      <c r="F44" s="55">
        <v>0</v>
      </c>
      <c r="G44" s="55">
        <v>0</v>
      </c>
      <c r="H44" s="55">
        <v>0</v>
      </c>
      <c r="I44" s="55">
        <v>0</v>
      </c>
      <c r="J44" s="55">
        <v>0</v>
      </c>
      <c r="K44" s="55">
        <v>1.943408</v>
      </c>
      <c r="L44" s="55">
        <v>0</v>
      </c>
      <c r="M44" s="56">
        <v>0</v>
      </c>
      <c r="N44" s="55">
        <v>0</v>
      </c>
      <c r="O44" s="55">
        <v>0</v>
      </c>
      <c r="P44" s="55">
        <v>0</v>
      </c>
      <c r="Q44" s="57">
        <v>1.943408</v>
      </c>
      <c r="R44" s="58"/>
    </row>
    <row r="45" spans="1:18" x14ac:dyDescent="0.3">
      <c r="A45" s="54" t="s">
        <v>72</v>
      </c>
      <c r="B45" s="54" t="s">
        <v>25</v>
      </c>
      <c r="C45" s="119">
        <v>0</v>
      </c>
      <c r="D45" s="55">
        <v>0</v>
      </c>
      <c r="E45" s="55">
        <v>0</v>
      </c>
      <c r="F45" s="55">
        <v>0</v>
      </c>
      <c r="G45" s="55">
        <v>0</v>
      </c>
      <c r="H45" s="55">
        <v>0</v>
      </c>
      <c r="I45" s="55">
        <v>0</v>
      </c>
      <c r="J45" s="55">
        <v>0</v>
      </c>
      <c r="K45" s="55">
        <v>0</v>
      </c>
      <c r="L45" s="55">
        <v>0</v>
      </c>
      <c r="M45" s="56">
        <v>0</v>
      </c>
      <c r="N45" s="55">
        <v>0</v>
      </c>
      <c r="O45" s="55">
        <v>0</v>
      </c>
      <c r="P45" s="55">
        <v>0</v>
      </c>
      <c r="Q45" s="57">
        <v>0</v>
      </c>
      <c r="R45" s="58"/>
    </row>
    <row r="46" spans="1:18" x14ac:dyDescent="0.3">
      <c r="A46" s="54" t="s">
        <v>73</v>
      </c>
      <c r="B46" s="54" t="s">
        <v>25</v>
      </c>
      <c r="C46" s="119">
        <v>0</v>
      </c>
      <c r="D46" s="55">
        <v>0</v>
      </c>
      <c r="E46" s="55">
        <v>0</v>
      </c>
      <c r="F46" s="55">
        <v>0</v>
      </c>
      <c r="G46" s="55">
        <v>0</v>
      </c>
      <c r="H46" s="55">
        <v>0</v>
      </c>
      <c r="I46" s="55">
        <v>0</v>
      </c>
      <c r="J46" s="55">
        <v>0</v>
      </c>
      <c r="K46" s="55">
        <v>0</v>
      </c>
      <c r="L46" s="55">
        <v>0</v>
      </c>
      <c r="M46" s="56">
        <v>0</v>
      </c>
      <c r="N46" s="55">
        <v>0</v>
      </c>
      <c r="O46" s="55">
        <v>0</v>
      </c>
      <c r="P46" s="55">
        <v>0</v>
      </c>
      <c r="Q46" s="57">
        <v>0</v>
      </c>
      <c r="R46" s="58"/>
    </row>
    <row r="47" spans="1:18" x14ac:dyDescent="0.3">
      <c r="A47" s="60" t="s">
        <v>74</v>
      </c>
      <c r="B47" s="54" t="s">
        <v>25</v>
      </c>
      <c r="C47" s="119">
        <v>0</v>
      </c>
      <c r="D47" s="55">
        <v>0</v>
      </c>
      <c r="E47" s="55">
        <v>0</v>
      </c>
      <c r="F47" s="55">
        <v>0</v>
      </c>
      <c r="G47" s="55">
        <v>0</v>
      </c>
      <c r="H47" s="55">
        <v>0</v>
      </c>
      <c r="I47" s="55">
        <v>0</v>
      </c>
      <c r="J47" s="55">
        <v>0</v>
      </c>
      <c r="K47" s="55">
        <v>0</v>
      </c>
      <c r="L47" s="55">
        <v>0</v>
      </c>
      <c r="M47" s="56">
        <v>0</v>
      </c>
      <c r="N47" s="55">
        <v>0</v>
      </c>
      <c r="O47" s="55">
        <v>0</v>
      </c>
      <c r="P47" s="55">
        <v>0</v>
      </c>
      <c r="Q47" s="57">
        <v>0</v>
      </c>
      <c r="R47" s="58"/>
    </row>
    <row r="48" spans="1:18" x14ac:dyDescent="0.3">
      <c r="A48" s="60" t="s">
        <v>75</v>
      </c>
      <c r="B48" s="54" t="s">
        <v>25</v>
      </c>
      <c r="C48" s="119">
        <v>0</v>
      </c>
      <c r="D48" s="55">
        <v>0</v>
      </c>
      <c r="E48" s="55">
        <v>0</v>
      </c>
      <c r="F48" s="55">
        <v>0</v>
      </c>
      <c r="G48" s="55">
        <v>0</v>
      </c>
      <c r="H48" s="55">
        <v>0</v>
      </c>
      <c r="I48" s="55">
        <v>0</v>
      </c>
      <c r="J48" s="55">
        <v>0</v>
      </c>
      <c r="K48" s="55">
        <v>0</v>
      </c>
      <c r="L48" s="55">
        <v>0</v>
      </c>
      <c r="M48" s="56">
        <v>0</v>
      </c>
      <c r="N48" s="55">
        <v>0</v>
      </c>
      <c r="O48" s="55">
        <v>0</v>
      </c>
      <c r="P48" s="55">
        <v>0</v>
      </c>
      <c r="Q48" s="57">
        <v>0</v>
      </c>
      <c r="R48" s="58"/>
    </row>
    <row r="49" spans="1:18" x14ac:dyDescent="0.3">
      <c r="A49" s="60" t="s">
        <v>76</v>
      </c>
      <c r="B49" s="54" t="s">
        <v>25</v>
      </c>
      <c r="C49" s="119">
        <v>0</v>
      </c>
      <c r="D49" s="55">
        <v>0</v>
      </c>
      <c r="E49" s="55">
        <v>0</v>
      </c>
      <c r="F49" s="55">
        <v>0</v>
      </c>
      <c r="G49" s="55">
        <v>0</v>
      </c>
      <c r="H49" s="55">
        <v>0</v>
      </c>
      <c r="I49" s="55">
        <v>0</v>
      </c>
      <c r="J49" s="55">
        <v>0</v>
      </c>
      <c r="K49" s="55">
        <v>0</v>
      </c>
      <c r="L49" s="55">
        <v>0</v>
      </c>
      <c r="M49" s="56">
        <v>0</v>
      </c>
      <c r="N49" s="55">
        <v>0</v>
      </c>
      <c r="O49" s="55">
        <v>0</v>
      </c>
      <c r="P49" s="55">
        <v>0</v>
      </c>
      <c r="Q49" s="57">
        <v>0</v>
      </c>
      <c r="R49" s="58"/>
    </row>
    <row r="50" spans="1:18" x14ac:dyDescent="0.3">
      <c r="A50" s="60" t="s">
        <v>77</v>
      </c>
      <c r="B50" s="54" t="s">
        <v>25</v>
      </c>
      <c r="C50" s="119">
        <v>0</v>
      </c>
      <c r="D50" s="55">
        <v>0</v>
      </c>
      <c r="E50" s="55">
        <v>0</v>
      </c>
      <c r="F50" s="55">
        <v>0</v>
      </c>
      <c r="G50" s="55">
        <v>0</v>
      </c>
      <c r="H50" s="55">
        <v>0</v>
      </c>
      <c r="I50" s="55">
        <v>0</v>
      </c>
      <c r="J50" s="55">
        <v>0</v>
      </c>
      <c r="K50" s="55">
        <v>0</v>
      </c>
      <c r="L50" s="55">
        <v>0</v>
      </c>
      <c r="M50" s="56">
        <v>0</v>
      </c>
      <c r="N50" s="55">
        <v>0</v>
      </c>
      <c r="O50" s="55">
        <v>0</v>
      </c>
      <c r="P50" s="55">
        <v>0</v>
      </c>
      <c r="Q50" s="57">
        <v>0</v>
      </c>
      <c r="R50" s="58"/>
    </row>
    <row r="51" spans="1:18" x14ac:dyDescent="0.3">
      <c r="A51" s="60" t="s">
        <v>78</v>
      </c>
      <c r="B51" s="54" t="s">
        <v>25</v>
      </c>
      <c r="C51" s="119">
        <v>0</v>
      </c>
      <c r="D51" s="55">
        <v>0</v>
      </c>
      <c r="E51" s="55">
        <v>0</v>
      </c>
      <c r="F51" s="55">
        <v>0</v>
      </c>
      <c r="G51" s="55">
        <v>0</v>
      </c>
      <c r="H51" s="55">
        <v>0</v>
      </c>
      <c r="I51" s="55">
        <v>0</v>
      </c>
      <c r="J51" s="55">
        <v>0</v>
      </c>
      <c r="K51" s="55">
        <v>0</v>
      </c>
      <c r="L51" s="55">
        <v>0</v>
      </c>
      <c r="M51" s="56">
        <v>0</v>
      </c>
      <c r="N51" s="55">
        <v>0</v>
      </c>
      <c r="O51" s="55">
        <v>0</v>
      </c>
      <c r="P51" s="55">
        <v>0</v>
      </c>
      <c r="Q51" s="57">
        <v>0</v>
      </c>
      <c r="R51" s="58"/>
    </row>
    <row r="52" spans="1:18" x14ac:dyDescent="0.3">
      <c r="A52" s="54" t="s">
        <v>79</v>
      </c>
      <c r="B52" s="54" t="s">
        <v>25</v>
      </c>
      <c r="C52" s="119">
        <v>0</v>
      </c>
      <c r="D52" s="59">
        <v>0</v>
      </c>
      <c r="E52" s="59">
        <v>0</v>
      </c>
      <c r="F52" s="59">
        <v>0</v>
      </c>
      <c r="G52" s="59">
        <v>0</v>
      </c>
      <c r="H52" s="59">
        <v>0</v>
      </c>
      <c r="I52" s="59">
        <v>0</v>
      </c>
      <c r="J52" s="59">
        <v>0</v>
      </c>
      <c r="K52" s="59">
        <v>0</v>
      </c>
      <c r="L52" s="59">
        <v>0</v>
      </c>
      <c r="M52" s="64">
        <v>0</v>
      </c>
      <c r="N52" s="59">
        <v>0</v>
      </c>
      <c r="O52" s="59">
        <v>0</v>
      </c>
      <c r="P52" s="59">
        <v>0</v>
      </c>
      <c r="Q52" s="65">
        <v>0</v>
      </c>
      <c r="R52" s="58"/>
    </row>
    <row r="53" spans="1:18" x14ac:dyDescent="0.3">
      <c r="A53" s="54" t="s">
        <v>80</v>
      </c>
      <c r="B53" s="54" t="s">
        <v>25</v>
      </c>
      <c r="C53" s="120">
        <v>0</v>
      </c>
      <c r="D53" s="59">
        <v>0</v>
      </c>
      <c r="E53" s="59">
        <v>0</v>
      </c>
      <c r="F53" s="59">
        <v>0</v>
      </c>
      <c r="G53" s="59">
        <v>0</v>
      </c>
      <c r="H53" s="59">
        <v>0</v>
      </c>
      <c r="I53" s="59">
        <v>0</v>
      </c>
      <c r="J53" s="59">
        <v>0</v>
      </c>
      <c r="K53" s="59">
        <v>0</v>
      </c>
      <c r="L53" s="59">
        <v>0</v>
      </c>
      <c r="M53" s="64">
        <v>0</v>
      </c>
      <c r="N53" s="59">
        <v>0</v>
      </c>
      <c r="O53" s="59">
        <v>0</v>
      </c>
      <c r="P53" s="59">
        <v>0</v>
      </c>
      <c r="Q53" s="65">
        <v>0</v>
      </c>
      <c r="R53" s="58"/>
    </row>
    <row r="54" spans="1:18" x14ac:dyDescent="0.3">
      <c r="A54" s="54" t="s">
        <v>81</v>
      </c>
      <c r="B54" s="54" t="s">
        <v>25</v>
      </c>
      <c r="C54" s="120">
        <v>0</v>
      </c>
      <c r="D54" s="59">
        <v>0</v>
      </c>
      <c r="E54" s="59">
        <v>0</v>
      </c>
      <c r="F54" s="59">
        <v>0</v>
      </c>
      <c r="G54" s="59">
        <v>0</v>
      </c>
      <c r="H54" s="59">
        <v>0</v>
      </c>
      <c r="I54" s="59">
        <v>0</v>
      </c>
      <c r="J54" s="59">
        <v>0</v>
      </c>
      <c r="K54" s="59">
        <v>0</v>
      </c>
      <c r="L54" s="59">
        <v>0</v>
      </c>
      <c r="M54" s="64">
        <v>0</v>
      </c>
      <c r="N54" s="59">
        <v>0</v>
      </c>
      <c r="O54" s="59">
        <v>0</v>
      </c>
      <c r="P54" s="59">
        <v>0</v>
      </c>
      <c r="Q54" s="65">
        <v>0</v>
      </c>
      <c r="R54" s="58"/>
    </row>
    <row r="55" spans="1:18" x14ac:dyDescent="0.3">
      <c r="A55" s="54" t="s">
        <v>82</v>
      </c>
      <c r="B55" s="54" t="s">
        <v>25</v>
      </c>
      <c r="C55" s="120">
        <v>0</v>
      </c>
      <c r="D55" s="59">
        <v>0</v>
      </c>
      <c r="E55" s="59">
        <v>0</v>
      </c>
      <c r="F55" s="59">
        <v>0</v>
      </c>
      <c r="G55" s="59">
        <v>0</v>
      </c>
      <c r="H55" s="59">
        <v>0</v>
      </c>
      <c r="I55" s="59">
        <v>0</v>
      </c>
      <c r="J55" s="59">
        <v>0</v>
      </c>
      <c r="K55" s="59">
        <v>0</v>
      </c>
      <c r="L55" s="59">
        <v>0</v>
      </c>
      <c r="M55" s="64">
        <v>0</v>
      </c>
      <c r="N55" s="59">
        <v>0</v>
      </c>
      <c r="O55" s="59">
        <v>0</v>
      </c>
      <c r="P55" s="59">
        <v>0</v>
      </c>
      <c r="Q55" s="65">
        <v>0</v>
      </c>
      <c r="R55" s="58"/>
    </row>
    <row r="56" spans="1:18" x14ac:dyDescent="0.3">
      <c r="A56" s="54" t="s">
        <v>83</v>
      </c>
      <c r="B56" s="54" t="s">
        <v>25</v>
      </c>
      <c r="C56" s="120">
        <v>0</v>
      </c>
      <c r="D56" s="59">
        <v>0</v>
      </c>
      <c r="E56" s="59">
        <v>0</v>
      </c>
      <c r="F56" s="59">
        <v>0</v>
      </c>
      <c r="G56" s="59">
        <v>0</v>
      </c>
      <c r="H56" s="59">
        <v>0</v>
      </c>
      <c r="I56" s="59">
        <v>0</v>
      </c>
      <c r="J56" s="59">
        <v>0</v>
      </c>
      <c r="K56" s="59">
        <v>0</v>
      </c>
      <c r="L56" s="59">
        <v>0</v>
      </c>
      <c r="M56" s="64">
        <v>0</v>
      </c>
      <c r="N56" s="59">
        <v>0</v>
      </c>
      <c r="O56" s="59">
        <v>0</v>
      </c>
      <c r="P56" s="59">
        <v>0</v>
      </c>
      <c r="Q56" s="65">
        <v>0</v>
      </c>
      <c r="R56" s="58"/>
    </row>
    <row r="57" spans="1:18" x14ac:dyDescent="0.3">
      <c r="A57" s="60" t="s">
        <v>84</v>
      </c>
      <c r="B57" s="54" t="s">
        <v>25</v>
      </c>
      <c r="C57" s="120">
        <v>0</v>
      </c>
      <c r="D57" s="66">
        <v>0</v>
      </c>
      <c r="E57" s="59">
        <v>0</v>
      </c>
      <c r="F57" s="66">
        <v>0</v>
      </c>
      <c r="G57" s="66">
        <v>0</v>
      </c>
      <c r="H57" s="66">
        <v>0</v>
      </c>
      <c r="I57" s="66">
        <v>0</v>
      </c>
      <c r="J57" s="66">
        <v>0</v>
      </c>
      <c r="K57" s="66">
        <v>0</v>
      </c>
      <c r="L57" s="66">
        <v>0</v>
      </c>
      <c r="M57" s="67">
        <v>0</v>
      </c>
      <c r="N57" s="66">
        <v>0</v>
      </c>
      <c r="O57" s="66">
        <v>0</v>
      </c>
      <c r="P57" s="66">
        <v>0</v>
      </c>
      <c r="Q57" s="68">
        <v>0</v>
      </c>
      <c r="R57" s="58"/>
    </row>
    <row r="58" spans="1:18" x14ac:dyDescent="0.3">
      <c r="A58" s="60" t="s">
        <v>85</v>
      </c>
      <c r="B58" s="54" t="s">
        <v>25</v>
      </c>
      <c r="C58" s="120">
        <v>0</v>
      </c>
      <c r="D58" s="59">
        <v>0</v>
      </c>
      <c r="E58" s="59">
        <v>0</v>
      </c>
      <c r="F58" s="59">
        <v>0</v>
      </c>
      <c r="G58" s="59">
        <v>0</v>
      </c>
      <c r="H58" s="59">
        <v>0</v>
      </c>
      <c r="I58" s="59">
        <v>0</v>
      </c>
      <c r="J58" s="59">
        <v>0</v>
      </c>
      <c r="K58" s="59">
        <v>0</v>
      </c>
      <c r="L58" s="59">
        <v>0</v>
      </c>
      <c r="M58" s="64">
        <v>0</v>
      </c>
      <c r="N58" s="59">
        <v>0</v>
      </c>
      <c r="O58" s="59">
        <v>0</v>
      </c>
      <c r="P58" s="59">
        <v>0</v>
      </c>
      <c r="Q58" s="65">
        <v>0</v>
      </c>
      <c r="R58" s="58"/>
    </row>
    <row r="59" spans="1:18" x14ac:dyDescent="0.3">
      <c r="A59" s="60" t="s">
        <v>86</v>
      </c>
      <c r="B59" s="54" t="s">
        <v>25</v>
      </c>
      <c r="C59" s="121">
        <v>0</v>
      </c>
      <c r="D59" s="66">
        <v>0</v>
      </c>
      <c r="E59" s="66">
        <v>0</v>
      </c>
      <c r="F59" s="66">
        <v>0</v>
      </c>
      <c r="G59" s="66">
        <v>0</v>
      </c>
      <c r="H59" s="66">
        <v>0</v>
      </c>
      <c r="I59" s="66">
        <v>0</v>
      </c>
      <c r="J59" s="66">
        <v>0</v>
      </c>
      <c r="K59" s="66">
        <v>0</v>
      </c>
      <c r="L59" s="66">
        <v>0</v>
      </c>
      <c r="M59" s="67">
        <v>0</v>
      </c>
      <c r="N59" s="66">
        <v>0</v>
      </c>
      <c r="O59" s="66">
        <v>0</v>
      </c>
      <c r="P59" s="66">
        <v>0</v>
      </c>
      <c r="Q59" s="68">
        <v>0</v>
      </c>
      <c r="R59" s="58"/>
    </row>
    <row r="60" spans="1:18" x14ac:dyDescent="0.3">
      <c r="A60" s="60" t="s">
        <v>87</v>
      </c>
      <c r="B60" s="54" t="s">
        <v>25</v>
      </c>
      <c r="C60" s="121">
        <v>0</v>
      </c>
      <c r="D60" s="66">
        <v>0</v>
      </c>
      <c r="E60" s="66">
        <v>0</v>
      </c>
      <c r="F60" s="66">
        <v>0</v>
      </c>
      <c r="G60" s="66">
        <v>0</v>
      </c>
      <c r="H60" s="66">
        <v>0</v>
      </c>
      <c r="I60" s="66">
        <v>0</v>
      </c>
      <c r="J60" s="66">
        <v>0</v>
      </c>
      <c r="K60" s="66">
        <v>0</v>
      </c>
      <c r="L60" s="66">
        <v>0</v>
      </c>
      <c r="M60" s="67">
        <v>0</v>
      </c>
      <c r="N60" s="66">
        <v>0</v>
      </c>
      <c r="O60" s="66">
        <v>0</v>
      </c>
      <c r="P60" s="66">
        <v>0</v>
      </c>
      <c r="Q60" s="68">
        <v>0</v>
      </c>
      <c r="R60" s="58"/>
    </row>
    <row r="61" spans="1:18" x14ac:dyDescent="0.3">
      <c r="A61" s="60" t="s">
        <v>171</v>
      </c>
      <c r="B61" s="54" t="s">
        <v>25</v>
      </c>
      <c r="C61" s="148">
        <v>0.56306299999999998</v>
      </c>
      <c r="D61" s="66">
        <v>0</v>
      </c>
      <c r="E61" s="66">
        <v>0</v>
      </c>
      <c r="F61" s="66">
        <v>0</v>
      </c>
      <c r="G61" s="66">
        <v>0</v>
      </c>
      <c r="H61" s="66">
        <v>0</v>
      </c>
      <c r="I61" s="66">
        <v>0</v>
      </c>
      <c r="J61" s="66">
        <v>0</v>
      </c>
      <c r="K61" s="59">
        <v>0.56306299999999998</v>
      </c>
      <c r="L61" s="59">
        <v>0</v>
      </c>
      <c r="M61" s="64">
        <v>0.56306299999999998</v>
      </c>
      <c r="N61" s="59">
        <v>0</v>
      </c>
      <c r="O61" s="66">
        <v>0</v>
      </c>
      <c r="P61" s="66">
        <v>0</v>
      </c>
      <c r="Q61" s="68">
        <v>0</v>
      </c>
      <c r="R61" s="58"/>
    </row>
    <row r="62" spans="1:18" x14ac:dyDescent="0.3">
      <c r="A62" s="54" t="s">
        <v>88</v>
      </c>
      <c r="B62" s="54" t="s">
        <v>25</v>
      </c>
      <c r="C62" s="122">
        <v>0</v>
      </c>
      <c r="D62" s="66">
        <v>0</v>
      </c>
      <c r="E62" s="69">
        <v>0</v>
      </c>
      <c r="F62" s="66">
        <v>0</v>
      </c>
      <c r="G62" s="66">
        <v>0</v>
      </c>
      <c r="H62" s="66">
        <v>0</v>
      </c>
      <c r="I62" s="66">
        <v>0</v>
      </c>
      <c r="J62" s="66">
        <v>0</v>
      </c>
      <c r="K62" s="66">
        <v>0</v>
      </c>
      <c r="L62" s="66">
        <v>0</v>
      </c>
      <c r="M62" s="70">
        <v>0</v>
      </c>
      <c r="N62" s="66">
        <v>0</v>
      </c>
      <c r="O62" s="66">
        <v>0</v>
      </c>
      <c r="P62" s="66">
        <v>0</v>
      </c>
      <c r="Q62" s="68">
        <v>0</v>
      </c>
      <c r="R62" s="58"/>
    </row>
    <row r="63" spans="1:18" x14ac:dyDescent="0.3">
      <c r="A63" s="71" t="s">
        <v>89</v>
      </c>
      <c r="B63" s="71"/>
      <c r="C63" s="123">
        <v>0</v>
      </c>
      <c r="D63" s="72">
        <v>0</v>
      </c>
      <c r="E63" s="72">
        <v>0</v>
      </c>
      <c r="F63" s="72">
        <v>0</v>
      </c>
      <c r="G63" s="72">
        <v>0</v>
      </c>
      <c r="H63" s="72">
        <v>0</v>
      </c>
      <c r="I63" s="72">
        <v>0</v>
      </c>
      <c r="J63" s="72">
        <v>0</v>
      </c>
      <c r="K63" s="72">
        <v>0</v>
      </c>
      <c r="L63" s="72">
        <v>0</v>
      </c>
      <c r="M63" s="73">
        <v>0</v>
      </c>
      <c r="N63" s="72">
        <v>0</v>
      </c>
      <c r="O63" s="72">
        <v>0</v>
      </c>
      <c r="P63" s="72">
        <v>0</v>
      </c>
      <c r="Q63" s="74">
        <v>0</v>
      </c>
      <c r="R63" s="75"/>
    </row>
    <row r="64" spans="1:18" x14ac:dyDescent="0.3">
      <c r="A64" s="54" t="s">
        <v>90</v>
      </c>
      <c r="B64" s="54" t="s">
        <v>91</v>
      </c>
      <c r="C64" s="119">
        <v>0</v>
      </c>
      <c r="D64" s="55">
        <v>0</v>
      </c>
      <c r="E64" s="55">
        <v>0</v>
      </c>
      <c r="F64" s="55">
        <v>0</v>
      </c>
      <c r="G64" s="55">
        <v>0</v>
      </c>
      <c r="H64" s="55">
        <v>0</v>
      </c>
      <c r="I64" s="55">
        <v>0</v>
      </c>
      <c r="J64" s="55">
        <v>0</v>
      </c>
      <c r="K64" s="55">
        <v>0</v>
      </c>
      <c r="L64" s="55">
        <v>0</v>
      </c>
      <c r="M64" s="56">
        <v>0</v>
      </c>
      <c r="N64" s="55">
        <v>0</v>
      </c>
      <c r="O64" s="55">
        <v>0</v>
      </c>
      <c r="P64" s="55">
        <v>0</v>
      </c>
      <c r="Q64" s="57">
        <v>0</v>
      </c>
      <c r="R64" s="58"/>
    </row>
    <row r="65" spans="1:18" x14ac:dyDescent="0.3">
      <c r="A65" s="54" t="s">
        <v>93</v>
      </c>
      <c r="B65" s="54" t="s">
        <v>91</v>
      </c>
      <c r="C65" s="119">
        <v>0</v>
      </c>
      <c r="D65" s="55">
        <v>0</v>
      </c>
      <c r="E65" s="55">
        <v>0</v>
      </c>
      <c r="F65" s="55">
        <v>0</v>
      </c>
      <c r="G65" s="55">
        <v>0</v>
      </c>
      <c r="H65" s="55">
        <v>0</v>
      </c>
      <c r="I65" s="55">
        <v>0</v>
      </c>
      <c r="J65" s="55">
        <v>0</v>
      </c>
      <c r="K65" s="55">
        <v>0</v>
      </c>
      <c r="L65" s="55">
        <v>0</v>
      </c>
      <c r="M65" s="56">
        <v>0</v>
      </c>
      <c r="N65" s="55">
        <v>0</v>
      </c>
      <c r="O65" s="55">
        <v>0</v>
      </c>
      <c r="P65" s="55">
        <v>0</v>
      </c>
      <c r="Q65" s="57">
        <v>0</v>
      </c>
      <c r="R65" s="58"/>
    </row>
    <row r="66" spans="1:18" x14ac:dyDescent="0.3">
      <c r="A66" s="54" t="s">
        <v>94</v>
      </c>
      <c r="B66" s="54" t="s">
        <v>91</v>
      </c>
      <c r="C66" s="119">
        <v>0</v>
      </c>
      <c r="D66" s="55">
        <v>0</v>
      </c>
      <c r="E66" s="55">
        <v>0</v>
      </c>
      <c r="F66" s="55">
        <v>0</v>
      </c>
      <c r="G66" s="55">
        <v>0</v>
      </c>
      <c r="H66" s="55">
        <v>0</v>
      </c>
      <c r="I66" s="55">
        <v>0</v>
      </c>
      <c r="J66" s="55">
        <v>0</v>
      </c>
      <c r="K66" s="55">
        <v>0</v>
      </c>
      <c r="L66" s="55">
        <v>0</v>
      </c>
      <c r="M66" s="56">
        <v>0</v>
      </c>
      <c r="N66" s="55">
        <v>0</v>
      </c>
      <c r="O66" s="55">
        <v>0</v>
      </c>
      <c r="P66" s="55">
        <v>0</v>
      </c>
      <c r="Q66" s="57">
        <v>0</v>
      </c>
      <c r="R66" s="58"/>
    </row>
    <row r="67" spans="1:18" x14ac:dyDescent="0.3">
      <c r="A67" s="54" t="s">
        <v>95</v>
      </c>
      <c r="B67" s="54" t="s">
        <v>91</v>
      </c>
      <c r="C67" s="119">
        <v>0</v>
      </c>
      <c r="D67" s="55">
        <v>0</v>
      </c>
      <c r="E67" s="55">
        <v>0</v>
      </c>
      <c r="F67" s="55">
        <v>0</v>
      </c>
      <c r="G67" s="55">
        <v>0</v>
      </c>
      <c r="H67" s="55">
        <v>0</v>
      </c>
      <c r="I67" s="55">
        <v>0</v>
      </c>
      <c r="J67" s="55">
        <v>0</v>
      </c>
      <c r="K67" s="55">
        <v>0</v>
      </c>
      <c r="L67" s="55">
        <v>0</v>
      </c>
      <c r="M67" s="56">
        <v>0</v>
      </c>
      <c r="N67" s="55">
        <v>0</v>
      </c>
      <c r="O67" s="55">
        <v>0</v>
      </c>
      <c r="P67" s="55">
        <v>0</v>
      </c>
      <c r="Q67" s="57">
        <v>0</v>
      </c>
      <c r="R67" s="58"/>
    </row>
    <row r="68" spans="1:18" x14ac:dyDescent="0.3">
      <c r="A68" s="54" t="s">
        <v>96</v>
      </c>
      <c r="B68" s="54" t="s">
        <v>91</v>
      </c>
      <c r="C68" s="119">
        <v>0</v>
      </c>
      <c r="D68" s="55">
        <v>0</v>
      </c>
      <c r="E68" s="55">
        <v>0</v>
      </c>
      <c r="F68" s="55">
        <v>0</v>
      </c>
      <c r="G68" s="55">
        <v>0</v>
      </c>
      <c r="H68" s="55">
        <v>0</v>
      </c>
      <c r="I68" s="55">
        <v>0</v>
      </c>
      <c r="J68" s="55">
        <v>0</v>
      </c>
      <c r="K68" s="55">
        <v>0</v>
      </c>
      <c r="L68" s="55">
        <v>0</v>
      </c>
      <c r="M68" s="56">
        <v>0</v>
      </c>
      <c r="N68" s="55">
        <v>0</v>
      </c>
      <c r="O68" s="55">
        <v>0</v>
      </c>
      <c r="P68" s="55">
        <v>0</v>
      </c>
      <c r="Q68" s="57">
        <v>0</v>
      </c>
      <c r="R68" s="58"/>
    </row>
    <row r="69" spans="1:18" x14ac:dyDescent="0.3">
      <c r="A69" s="54" t="s">
        <v>97</v>
      </c>
      <c r="B69" s="54" t="s">
        <v>91</v>
      </c>
      <c r="C69" s="119">
        <v>0</v>
      </c>
      <c r="D69" s="55">
        <v>0</v>
      </c>
      <c r="E69" s="55">
        <v>0</v>
      </c>
      <c r="F69" s="55">
        <v>0</v>
      </c>
      <c r="G69" s="55">
        <v>0</v>
      </c>
      <c r="H69" s="55">
        <v>0</v>
      </c>
      <c r="I69" s="55">
        <v>0</v>
      </c>
      <c r="J69" s="55">
        <v>0</v>
      </c>
      <c r="K69" s="55">
        <v>0</v>
      </c>
      <c r="L69" s="55">
        <v>0</v>
      </c>
      <c r="M69" s="56">
        <v>0</v>
      </c>
      <c r="N69" s="55">
        <v>0</v>
      </c>
      <c r="O69" s="55">
        <v>0</v>
      </c>
      <c r="P69" s="55">
        <v>0</v>
      </c>
      <c r="Q69" s="57">
        <v>0</v>
      </c>
      <c r="R69" s="58"/>
    </row>
    <row r="70" spans="1:18" x14ac:dyDescent="0.3">
      <c r="A70" s="54" t="s">
        <v>98</v>
      </c>
      <c r="B70" s="54" t="s">
        <v>91</v>
      </c>
      <c r="C70" s="119">
        <v>0</v>
      </c>
      <c r="D70" s="55">
        <v>0</v>
      </c>
      <c r="E70" s="55">
        <v>0</v>
      </c>
      <c r="F70" s="55">
        <v>0</v>
      </c>
      <c r="G70" s="55">
        <v>0</v>
      </c>
      <c r="H70" s="55">
        <v>0</v>
      </c>
      <c r="I70" s="55">
        <v>0</v>
      </c>
      <c r="J70" s="55">
        <v>0</v>
      </c>
      <c r="K70" s="55">
        <v>0</v>
      </c>
      <c r="L70" s="55">
        <v>0</v>
      </c>
      <c r="M70" s="56">
        <v>0</v>
      </c>
      <c r="N70" s="55">
        <v>0</v>
      </c>
      <c r="O70" s="55">
        <v>0</v>
      </c>
      <c r="P70" s="55">
        <v>0</v>
      </c>
      <c r="Q70" s="57">
        <v>0</v>
      </c>
      <c r="R70" s="58"/>
    </row>
    <row r="71" spans="1:18" x14ac:dyDescent="0.3">
      <c r="A71" s="54" t="s">
        <v>99</v>
      </c>
      <c r="B71" s="54" t="s">
        <v>91</v>
      </c>
      <c r="C71" s="119">
        <v>0</v>
      </c>
      <c r="D71" s="55">
        <v>0</v>
      </c>
      <c r="E71" s="55">
        <v>0</v>
      </c>
      <c r="F71" s="55">
        <v>0</v>
      </c>
      <c r="G71" s="55">
        <v>0</v>
      </c>
      <c r="H71" s="55">
        <v>0</v>
      </c>
      <c r="I71" s="55">
        <v>0</v>
      </c>
      <c r="J71" s="55">
        <v>0</v>
      </c>
      <c r="K71" s="55">
        <v>0</v>
      </c>
      <c r="L71" s="55">
        <v>0</v>
      </c>
      <c r="M71" s="56">
        <v>0</v>
      </c>
      <c r="N71" s="55">
        <v>0</v>
      </c>
      <c r="O71" s="55">
        <v>0</v>
      </c>
      <c r="P71" s="55">
        <v>0</v>
      </c>
      <c r="Q71" s="57">
        <v>0</v>
      </c>
      <c r="R71" s="58"/>
    </row>
    <row r="72" spans="1:18" x14ac:dyDescent="0.3">
      <c r="A72" s="54" t="s">
        <v>100</v>
      </c>
      <c r="B72" s="54" t="s">
        <v>91</v>
      </c>
      <c r="C72" s="119">
        <v>0</v>
      </c>
      <c r="D72" s="55">
        <v>0</v>
      </c>
      <c r="E72" s="55">
        <v>0</v>
      </c>
      <c r="F72" s="55">
        <v>0</v>
      </c>
      <c r="G72" s="55">
        <v>0</v>
      </c>
      <c r="H72" s="55">
        <v>0</v>
      </c>
      <c r="I72" s="55">
        <v>0</v>
      </c>
      <c r="J72" s="55">
        <v>0</v>
      </c>
      <c r="K72" s="55">
        <v>0</v>
      </c>
      <c r="L72" s="55">
        <v>0</v>
      </c>
      <c r="M72" s="56">
        <v>0</v>
      </c>
      <c r="N72" s="55">
        <v>0</v>
      </c>
      <c r="O72" s="55">
        <v>0</v>
      </c>
      <c r="P72" s="55">
        <v>0</v>
      </c>
      <c r="Q72" s="57">
        <v>0</v>
      </c>
      <c r="R72" s="58"/>
    </row>
    <row r="73" spans="1:18" x14ac:dyDescent="0.3">
      <c r="A73" s="54" t="s">
        <v>101</v>
      </c>
      <c r="B73" s="54" t="s">
        <v>91</v>
      </c>
      <c r="C73" s="119">
        <v>0</v>
      </c>
      <c r="D73" s="55">
        <v>0</v>
      </c>
      <c r="E73" s="55">
        <v>0</v>
      </c>
      <c r="F73" s="55">
        <v>0</v>
      </c>
      <c r="G73" s="55">
        <v>0</v>
      </c>
      <c r="H73" s="55">
        <v>0</v>
      </c>
      <c r="I73" s="55">
        <v>0</v>
      </c>
      <c r="J73" s="55">
        <v>0</v>
      </c>
      <c r="K73" s="55">
        <v>0</v>
      </c>
      <c r="L73" s="55">
        <v>0</v>
      </c>
      <c r="M73" s="56">
        <v>0</v>
      </c>
      <c r="N73" s="55">
        <v>0</v>
      </c>
      <c r="O73" s="55">
        <v>0</v>
      </c>
      <c r="P73" s="55">
        <v>0</v>
      </c>
      <c r="Q73" s="57">
        <v>0</v>
      </c>
      <c r="R73" s="58"/>
    </row>
    <row r="74" spans="1:18" x14ac:dyDescent="0.3">
      <c r="A74" s="54" t="s">
        <v>102</v>
      </c>
      <c r="B74" s="54" t="s">
        <v>91</v>
      </c>
      <c r="C74" s="119">
        <v>0</v>
      </c>
      <c r="D74" s="55">
        <v>0</v>
      </c>
      <c r="E74" s="55">
        <v>0</v>
      </c>
      <c r="F74" s="55">
        <v>0</v>
      </c>
      <c r="G74" s="55">
        <v>0</v>
      </c>
      <c r="H74" s="55">
        <v>0</v>
      </c>
      <c r="I74" s="55">
        <v>0</v>
      </c>
      <c r="J74" s="55">
        <v>0</v>
      </c>
      <c r="K74" s="55">
        <v>0</v>
      </c>
      <c r="L74" s="55">
        <v>0</v>
      </c>
      <c r="M74" s="56">
        <v>0</v>
      </c>
      <c r="N74" s="55">
        <v>0</v>
      </c>
      <c r="O74" s="55">
        <v>0</v>
      </c>
      <c r="P74" s="55">
        <v>0</v>
      </c>
      <c r="Q74" s="57">
        <v>0</v>
      </c>
      <c r="R74" s="58"/>
    </row>
    <row r="75" spans="1:18" x14ac:dyDescent="0.3">
      <c r="A75" s="54" t="s">
        <v>103</v>
      </c>
      <c r="B75" s="54" t="s">
        <v>91</v>
      </c>
      <c r="C75" s="119">
        <v>0</v>
      </c>
      <c r="D75" s="55">
        <v>0</v>
      </c>
      <c r="E75" s="55">
        <v>0</v>
      </c>
      <c r="F75" s="55">
        <v>0</v>
      </c>
      <c r="G75" s="55">
        <v>0</v>
      </c>
      <c r="H75" s="55">
        <v>0</v>
      </c>
      <c r="I75" s="55">
        <v>0</v>
      </c>
      <c r="J75" s="55">
        <v>0</v>
      </c>
      <c r="K75" s="55">
        <v>0</v>
      </c>
      <c r="L75" s="55">
        <v>0</v>
      </c>
      <c r="M75" s="56">
        <v>0</v>
      </c>
      <c r="N75" s="55">
        <v>0</v>
      </c>
      <c r="O75" s="55">
        <v>0</v>
      </c>
      <c r="P75" s="55">
        <v>0</v>
      </c>
      <c r="Q75" s="57">
        <v>0</v>
      </c>
      <c r="R75" s="58"/>
    </row>
    <row r="76" spans="1:18" x14ac:dyDescent="0.3">
      <c r="A76" s="54" t="s">
        <v>104</v>
      </c>
      <c r="B76" s="54" t="s">
        <v>91</v>
      </c>
      <c r="C76" s="119">
        <v>0</v>
      </c>
      <c r="D76" s="55">
        <v>0</v>
      </c>
      <c r="E76" s="55">
        <v>0</v>
      </c>
      <c r="F76" s="55">
        <v>0</v>
      </c>
      <c r="G76" s="55">
        <v>0</v>
      </c>
      <c r="H76" s="55">
        <v>0</v>
      </c>
      <c r="I76" s="55">
        <v>0</v>
      </c>
      <c r="J76" s="55">
        <v>0</v>
      </c>
      <c r="K76" s="55">
        <v>0</v>
      </c>
      <c r="L76" s="55">
        <v>0</v>
      </c>
      <c r="M76" s="64">
        <v>0</v>
      </c>
      <c r="N76" s="55">
        <v>0</v>
      </c>
      <c r="O76" s="55">
        <v>0</v>
      </c>
      <c r="P76" s="55">
        <v>0</v>
      </c>
      <c r="Q76" s="57">
        <v>0</v>
      </c>
      <c r="R76" s="58"/>
    </row>
    <row r="77" spans="1:18" x14ac:dyDescent="0.3">
      <c r="A77" s="54" t="s">
        <v>105</v>
      </c>
      <c r="B77" s="54" t="s">
        <v>91</v>
      </c>
      <c r="C77" s="119">
        <v>0</v>
      </c>
      <c r="D77" s="55">
        <v>0</v>
      </c>
      <c r="E77" s="55">
        <v>0</v>
      </c>
      <c r="F77" s="55">
        <v>0</v>
      </c>
      <c r="G77" s="55">
        <v>0</v>
      </c>
      <c r="H77" s="55">
        <v>0</v>
      </c>
      <c r="I77" s="55">
        <v>0</v>
      </c>
      <c r="J77" s="55">
        <v>0</v>
      </c>
      <c r="K77" s="55">
        <v>0</v>
      </c>
      <c r="L77" s="55">
        <v>0</v>
      </c>
      <c r="M77" s="56">
        <v>0</v>
      </c>
      <c r="N77" s="55">
        <v>0</v>
      </c>
      <c r="O77" s="55">
        <v>0</v>
      </c>
      <c r="P77" s="55">
        <v>0</v>
      </c>
      <c r="Q77" s="57">
        <v>0</v>
      </c>
      <c r="R77" s="58"/>
    </row>
    <row r="78" spans="1:18" x14ac:dyDescent="0.3">
      <c r="A78" s="54" t="s">
        <v>106</v>
      </c>
      <c r="B78" s="54" t="s">
        <v>91</v>
      </c>
      <c r="C78" s="119">
        <v>0</v>
      </c>
      <c r="D78" s="55">
        <v>0</v>
      </c>
      <c r="E78" s="55">
        <v>0</v>
      </c>
      <c r="F78" s="55">
        <v>0</v>
      </c>
      <c r="G78" s="55">
        <v>0</v>
      </c>
      <c r="H78" s="55">
        <v>0</v>
      </c>
      <c r="I78" s="55">
        <v>0</v>
      </c>
      <c r="J78" s="55">
        <v>0</v>
      </c>
      <c r="K78" s="55">
        <v>0</v>
      </c>
      <c r="L78" s="55">
        <v>0</v>
      </c>
      <c r="M78" s="56">
        <v>0</v>
      </c>
      <c r="N78" s="55">
        <v>0</v>
      </c>
      <c r="O78" s="55">
        <v>0</v>
      </c>
      <c r="P78" s="55">
        <v>0</v>
      </c>
      <c r="Q78" s="57">
        <v>0</v>
      </c>
      <c r="R78" s="58"/>
    </row>
    <row r="79" spans="1:18" x14ac:dyDescent="0.3">
      <c r="A79" s="54" t="s">
        <v>107</v>
      </c>
      <c r="B79" s="54" t="s">
        <v>91</v>
      </c>
      <c r="C79" s="119">
        <v>0</v>
      </c>
      <c r="D79" s="55">
        <v>0</v>
      </c>
      <c r="E79" s="55">
        <v>0</v>
      </c>
      <c r="F79" s="55">
        <v>0</v>
      </c>
      <c r="G79" s="55">
        <v>0</v>
      </c>
      <c r="H79" s="55">
        <v>0</v>
      </c>
      <c r="I79" s="55">
        <v>0</v>
      </c>
      <c r="J79" s="55">
        <v>0</v>
      </c>
      <c r="K79" s="55">
        <v>0</v>
      </c>
      <c r="L79" s="55">
        <v>0</v>
      </c>
      <c r="M79" s="56">
        <v>0</v>
      </c>
      <c r="N79" s="55">
        <v>0</v>
      </c>
      <c r="O79" s="55">
        <v>0</v>
      </c>
      <c r="P79" s="55">
        <v>0</v>
      </c>
      <c r="Q79" s="57">
        <v>0</v>
      </c>
      <c r="R79" s="58"/>
    </row>
    <row r="80" spans="1:18" x14ac:dyDescent="0.3">
      <c r="A80" s="54" t="s">
        <v>108</v>
      </c>
      <c r="B80" s="54" t="s">
        <v>91</v>
      </c>
      <c r="C80" s="119">
        <v>0</v>
      </c>
      <c r="D80" s="55">
        <v>0</v>
      </c>
      <c r="E80" s="55">
        <v>0</v>
      </c>
      <c r="F80" s="55">
        <v>0</v>
      </c>
      <c r="G80" s="55">
        <v>0</v>
      </c>
      <c r="H80" s="55">
        <v>0</v>
      </c>
      <c r="I80" s="55">
        <v>0</v>
      </c>
      <c r="J80" s="55">
        <v>0</v>
      </c>
      <c r="K80" s="55">
        <v>0</v>
      </c>
      <c r="L80" s="55">
        <v>0</v>
      </c>
      <c r="M80" s="56">
        <v>0</v>
      </c>
      <c r="N80" s="55">
        <v>0</v>
      </c>
      <c r="O80" s="55">
        <v>0</v>
      </c>
      <c r="P80" s="55">
        <v>0</v>
      </c>
      <c r="Q80" s="57">
        <v>0</v>
      </c>
      <c r="R80" s="58"/>
    </row>
    <row r="81" spans="1:18" x14ac:dyDescent="0.3">
      <c r="A81" s="54" t="s">
        <v>109</v>
      </c>
      <c r="B81" s="54" t="s">
        <v>91</v>
      </c>
      <c r="C81" s="119">
        <v>0</v>
      </c>
      <c r="D81" s="55">
        <v>0</v>
      </c>
      <c r="E81" s="55">
        <v>0</v>
      </c>
      <c r="F81" s="55">
        <v>0</v>
      </c>
      <c r="G81" s="55">
        <v>0</v>
      </c>
      <c r="H81" s="55">
        <v>0</v>
      </c>
      <c r="I81" s="55">
        <v>0</v>
      </c>
      <c r="J81" s="55">
        <v>0</v>
      </c>
      <c r="K81" s="55">
        <v>0</v>
      </c>
      <c r="L81" s="55">
        <v>0</v>
      </c>
      <c r="M81" s="56">
        <v>0</v>
      </c>
      <c r="N81" s="55">
        <v>0</v>
      </c>
      <c r="O81" s="55">
        <v>0</v>
      </c>
      <c r="P81" s="55">
        <v>0</v>
      </c>
      <c r="Q81" s="57">
        <v>0</v>
      </c>
      <c r="R81" s="58"/>
    </row>
    <row r="82" spans="1:18" x14ac:dyDescent="0.3">
      <c r="A82" s="54" t="s">
        <v>110</v>
      </c>
      <c r="B82" s="54" t="s">
        <v>91</v>
      </c>
      <c r="C82" s="119">
        <v>0</v>
      </c>
      <c r="D82" s="55">
        <v>0</v>
      </c>
      <c r="E82" s="55">
        <v>0</v>
      </c>
      <c r="F82" s="55">
        <v>0</v>
      </c>
      <c r="G82" s="55">
        <v>0</v>
      </c>
      <c r="H82" s="55">
        <v>0</v>
      </c>
      <c r="I82" s="55">
        <v>0</v>
      </c>
      <c r="J82" s="55">
        <v>0</v>
      </c>
      <c r="K82" s="55">
        <v>0</v>
      </c>
      <c r="L82" s="55">
        <v>0</v>
      </c>
      <c r="M82" s="56">
        <v>0</v>
      </c>
      <c r="N82" s="55">
        <v>0</v>
      </c>
      <c r="O82" s="55">
        <v>0</v>
      </c>
      <c r="P82" s="55">
        <v>0</v>
      </c>
      <c r="Q82" s="57">
        <v>0</v>
      </c>
      <c r="R82" s="58"/>
    </row>
    <row r="83" spans="1:18" x14ac:dyDescent="0.3">
      <c r="A83" s="54" t="s">
        <v>111</v>
      </c>
      <c r="B83" s="54" t="s">
        <v>91</v>
      </c>
      <c r="C83" s="119">
        <v>0</v>
      </c>
      <c r="D83" s="55">
        <v>0</v>
      </c>
      <c r="E83" s="55">
        <v>0</v>
      </c>
      <c r="F83" s="55">
        <v>0</v>
      </c>
      <c r="G83" s="55">
        <v>0</v>
      </c>
      <c r="H83" s="55">
        <v>0</v>
      </c>
      <c r="I83" s="55">
        <v>0</v>
      </c>
      <c r="J83" s="55">
        <v>0</v>
      </c>
      <c r="K83" s="55">
        <v>0</v>
      </c>
      <c r="L83" s="55">
        <v>0</v>
      </c>
      <c r="M83" s="56">
        <v>0</v>
      </c>
      <c r="N83" s="55">
        <v>0</v>
      </c>
      <c r="O83" s="55">
        <v>0</v>
      </c>
      <c r="P83" s="55">
        <v>0</v>
      </c>
      <c r="Q83" s="57">
        <v>0</v>
      </c>
      <c r="R83" s="58"/>
    </row>
    <row r="84" spans="1:18" x14ac:dyDescent="0.3">
      <c r="A84" s="60" t="s">
        <v>112</v>
      </c>
      <c r="B84" s="54" t="s">
        <v>91</v>
      </c>
      <c r="C84" s="119">
        <v>0</v>
      </c>
      <c r="D84" s="55">
        <v>0</v>
      </c>
      <c r="E84" s="55">
        <v>0</v>
      </c>
      <c r="F84" s="55">
        <v>0</v>
      </c>
      <c r="G84" s="55">
        <v>0</v>
      </c>
      <c r="H84" s="55">
        <v>0</v>
      </c>
      <c r="I84" s="55">
        <v>0</v>
      </c>
      <c r="J84" s="55">
        <v>0</v>
      </c>
      <c r="K84" s="55">
        <v>0</v>
      </c>
      <c r="L84" s="55">
        <v>0</v>
      </c>
      <c r="M84" s="56">
        <v>0</v>
      </c>
      <c r="N84" s="55">
        <v>0</v>
      </c>
      <c r="O84" s="55">
        <v>0</v>
      </c>
      <c r="P84" s="55">
        <v>0</v>
      </c>
      <c r="Q84" s="57">
        <v>0</v>
      </c>
      <c r="R84" s="58"/>
    </row>
    <row r="85" spans="1:18" x14ac:dyDescent="0.3">
      <c r="A85" s="54" t="s">
        <v>113</v>
      </c>
      <c r="B85" s="54" t="s">
        <v>91</v>
      </c>
      <c r="C85" s="119">
        <v>0</v>
      </c>
      <c r="D85" s="55">
        <v>0</v>
      </c>
      <c r="E85" s="55">
        <v>0</v>
      </c>
      <c r="F85" s="55">
        <v>0</v>
      </c>
      <c r="G85" s="55">
        <v>0</v>
      </c>
      <c r="H85" s="55">
        <v>0</v>
      </c>
      <c r="I85" s="55">
        <v>0</v>
      </c>
      <c r="J85" s="55">
        <v>0</v>
      </c>
      <c r="K85" s="55">
        <v>0</v>
      </c>
      <c r="L85" s="55">
        <v>0</v>
      </c>
      <c r="M85" s="56">
        <v>0</v>
      </c>
      <c r="N85" s="55">
        <v>0</v>
      </c>
      <c r="O85" s="55">
        <v>0</v>
      </c>
      <c r="P85" s="55">
        <v>0</v>
      </c>
      <c r="Q85" s="57">
        <v>0</v>
      </c>
      <c r="R85" s="58"/>
    </row>
    <row r="86" spans="1:18" x14ac:dyDescent="0.3">
      <c r="A86" s="54" t="s">
        <v>114</v>
      </c>
      <c r="B86" s="54" t="s">
        <v>91</v>
      </c>
      <c r="C86" s="119">
        <v>0</v>
      </c>
      <c r="D86" s="55">
        <v>0</v>
      </c>
      <c r="E86" s="55">
        <v>0</v>
      </c>
      <c r="F86" s="55">
        <v>0</v>
      </c>
      <c r="G86" s="55">
        <v>0</v>
      </c>
      <c r="H86" s="55">
        <v>0</v>
      </c>
      <c r="I86" s="55">
        <v>0</v>
      </c>
      <c r="J86" s="55">
        <v>0</v>
      </c>
      <c r="K86" s="55">
        <v>0</v>
      </c>
      <c r="L86" s="55">
        <v>0</v>
      </c>
      <c r="M86" s="56">
        <v>0</v>
      </c>
      <c r="N86" s="55">
        <v>0</v>
      </c>
      <c r="O86" s="55">
        <v>0</v>
      </c>
      <c r="P86" s="55">
        <v>0</v>
      </c>
      <c r="Q86" s="57">
        <v>0</v>
      </c>
      <c r="R86" s="58"/>
    </row>
    <row r="87" spans="1:18" x14ac:dyDescent="0.3">
      <c r="A87" s="54" t="s">
        <v>115</v>
      </c>
      <c r="B87" s="54" t="s">
        <v>91</v>
      </c>
      <c r="C87" s="119">
        <v>0</v>
      </c>
      <c r="D87" s="55">
        <v>0</v>
      </c>
      <c r="E87" s="55">
        <v>0</v>
      </c>
      <c r="F87" s="55">
        <v>0</v>
      </c>
      <c r="G87" s="55">
        <v>0</v>
      </c>
      <c r="H87" s="55">
        <v>0</v>
      </c>
      <c r="I87" s="55">
        <v>0</v>
      </c>
      <c r="J87" s="55">
        <v>0</v>
      </c>
      <c r="K87" s="55">
        <v>0</v>
      </c>
      <c r="L87" s="55">
        <v>0</v>
      </c>
      <c r="M87" s="56">
        <v>0</v>
      </c>
      <c r="N87" s="55">
        <v>0</v>
      </c>
      <c r="O87" s="55">
        <v>0</v>
      </c>
      <c r="P87" s="55">
        <v>0</v>
      </c>
      <c r="Q87" s="57">
        <v>0</v>
      </c>
      <c r="R87" s="58"/>
    </row>
    <row r="88" spans="1:18" x14ac:dyDescent="0.3">
      <c r="A88" s="54" t="s">
        <v>116</v>
      </c>
      <c r="B88" s="54" t="s">
        <v>91</v>
      </c>
      <c r="C88" s="119">
        <v>0</v>
      </c>
      <c r="D88" s="55">
        <v>0</v>
      </c>
      <c r="E88" s="55">
        <v>0</v>
      </c>
      <c r="F88" s="55">
        <v>0</v>
      </c>
      <c r="G88" s="55">
        <v>0</v>
      </c>
      <c r="H88" s="55">
        <v>0</v>
      </c>
      <c r="I88" s="55">
        <v>0</v>
      </c>
      <c r="J88" s="55">
        <v>0</v>
      </c>
      <c r="K88" s="55">
        <v>0</v>
      </c>
      <c r="L88" s="55">
        <v>0</v>
      </c>
      <c r="M88" s="56">
        <v>0</v>
      </c>
      <c r="N88" s="55">
        <v>0</v>
      </c>
      <c r="O88" s="55">
        <v>0</v>
      </c>
      <c r="P88" s="55">
        <v>0</v>
      </c>
      <c r="Q88" s="57">
        <v>0</v>
      </c>
      <c r="R88" s="58"/>
    </row>
    <row r="89" spans="1:18" x14ac:dyDescent="0.3">
      <c r="A89" s="54" t="s">
        <v>117</v>
      </c>
      <c r="B89" s="54" t="s">
        <v>91</v>
      </c>
      <c r="C89" s="119">
        <v>0</v>
      </c>
      <c r="D89" s="55">
        <v>0</v>
      </c>
      <c r="E89" s="55">
        <v>0</v>
      </c>
      <c r="F89" s="55">
        <v>0</v>
      </c>
      <c r="G89" s="55">
        <v>0</v>
      </c>
      <c r="H89" s="55">
        <v>0</v>
      </c>
      <c r="I89" s="55">
        <v>0</v>
      </c>
      <c r="J89" s="55">
        <v>0</v>
      </c>
      <c r="K89" s="55">
        <v>0</v>
      </c>
      <c r="L89" s="55">
        <v>0</v>
      </c>
      <c r="M89" s="56">
        <v>0</v>
      </c>
      <c r="N89" s="55">
        <v>0</v>
      </c>
      <c r="O89" s="55">
        <v>0</v>
      </c>
      <c r="P89" s="55">
        <v>0</v>
      </c>
      <c r="Q89" s="57">
        <v>0</v>
      </c>
      <c r="R89" s="58"/>
    </row>
    <row r="90" spans="1:18" x14ac:dyDescent="0.3">
      <c r="A90" s="54" t="s">
        <v>118</v>
      </c>
      <c r="B90" s="54" t="s">
        <v>91</v>
      </c>
      <c r="C90" s="119">
        <v>0</v>
      </c>
      <c r="D90" s="55">
        <v>0</v>
      </c>
      <c r="E90" s="55">
        <v>0</v>
      </c>
      <c r="F90" s="55">
        <v>0</v>
      </c>
      <c r="G90" s="55">
        <v>0</v>
      </c>
      <c r="H90" s="55">
        <v>0</v>
      </c>
      <c r="I90" s="55">
        <v>0</v>
      </c>
      <c r="J90" s="55">
        <v>0</v>
      </c>
      <c r="K90" s="55">
        <v>0</v>
      </c>
      <c r="L90" s="55">
        <v>0</v>
      </c>
      <c r="M90" s="56">
        <v>0</v>
      </c>
      <c r="N90" s="55">
        <v>0</v>
      </c>
      <c r="O90" s="55">
        <v>0</v>
      </c>
      <c r="P90" s="55">
        <v>0</v>
      </c>
      <c r="Q90" s="57">
        <v>0</v>
      </c>
      <c r="R90" s="58"/>
    </row>
    <row r="91" spans="1:18" x14ac:dyDescent="0.3">
      <c r="A91" s="54" t="s">
        <v>119</v>
      </c>
      <c r="B91" s="54" t="s">
        <v>91</v>
      </c>
      <c r="C91" s="119">
        <v>0</v>
      </c>
      <c r="D91" s="55">
        <v>0</v>
      </c>
      <c r="E91" s="55">
        <v>0</v>
      </c>
      <c r="F91" s="55">
        <v>0</v>
      </c>
      <c r="G91" s="55">
        <v>0</v>
      </c>
      <c r="H91" s="55">
        <v>0</v>
      </c>
      <c r="I91" s="55">
        <v>0</v>
      </c>
      <c r="J91" s="55">
        <v>0</v>
      </c>
      <c r="K91" s="55">
        <v>0</v>
      </c>
      <c r="L91" s="55">
        <v>0</v>
      </c>
      <c r="M91" s="56">
        <v>0</v>
      </c>
      <c r="N91" s="55">
        <v>0</v>
      </c>
      <c r="O91" s="55">
        <v>0</v>
      </c>
      <c r="P91" s="55">
        <v>0</v>
      </c>
      <c r="Q91" s="57">
        <v>0</v>
      </c>
      <c r="R91" s="58"/>
    </row>
    <row r="92" spans="1:18" x14ac:dyDescent="0.3">
      <c r="A92" s="54" t="s">
        <v>120</v>
      </c>
      <c r="B92" s="54" t="s">
        <v>91</v>
      </c>
      <c r="C92" s="119">
        <v>0</v>
      </c>
      <c r="D92" s="55">
        <v>0</v>
      </c>
      <c r="E92" s="55">
        <v>0</v>
      </c>
      <c r="F92" s="55">
        <v>0</v>
      </c>
      <c r="G92" s="55">
        <v>0</v>
      </c>
      <c r="H92" s="55">
        <v>0</v>
      </c>
      <c r="I92" s="55">
        <v>0</v>
      </c>
      <c r="J92" s="55">
        <v>0</v>
      </c>
      <c r="K92" s="55">
        <v>0</v>
      </c>
      <c r="L92" s="55">
        <v>0</v>
      </c>
      <c r="M92" s="56">
        <v>0</v>
      </c>
      <c r="N92" s="55">
        <v>0</v>
      </c>
      <c r="O92" s="55">
        <v>0</v>
      </c>
      <c r="P92" s="55">
        <v>0</v>
      </c>
      <c r="Q92" s="57">
        <v>0</v>
      </c>
      <c r="R92" s="58"/>
    </row>
    <row r="93" spans="1:18" x14ac:dyDescent="0.3">
      <c r="A93" s="54" t="s">
        <v>121</v>
      </c>
      <c r="B93" s="54" t="s">
        <v>91</v>
      </c>
      <c r="C93" s="119">
        <v>0</v>
      </c>
      <c r="D93" s="55">
        <v>0</v>
      </c>
      <c r="E93" s="55">
        <v>0</v>
      </c>
      <c r="F93" s="55">
        <v>0</v>
      </c>
      <c r="G93" s="55">
        <v>0</v>
      </c>
      <c r="H93" s="55">
        <v>0</v>
      </c>
      <c r="I93" s="55">
        <v>0</v>
      </c>
      <c r="J93" s="55">
        <v>0</v>
      </c>
      <c r="K93" s="55">
        <v>0</v>
      </c>
      <c r="L93" s="55">
        <v>0</v>
      </c>
      <c r="M93" s="56">
        <v>0</v>
      </c>
      <c r="N93" s="55">
        <v>0</v>
      </c>
      <c r="O93" s="55">
        <v>0</v>
      </c>
      <c r="P93" s="55">
        <v>0</v>
      </c>
      <c r="Q93" s="57">
        <v>0</v>
      </c>
      <c r="R93" s="58"/>
    </row>
    <row r="94" spans="1:18" x14ac:dyDescent="0.3">
      <c r="A94" s="54" t="s">
        <v>122</v>
      </c>
      <c r="B94" s="54" t="s">
        <v>91</v>
      </c>
      <c r="C94" s="119">
        <v>0</v>
      </c>
      <c r="D94" s="55">
        <v>0</v>
      </c>
      <c r="E94" s="55">
        <v>0</v>
      </c>
      <c r="F94" s="55">
        <v>0</v>
      </c>
      <c r="G94" s="55">
        <v>0</v>
      </c>
      <c r="H94" s="55">
        <v>0</v>
      </c>
      <c r="I94" s="55">
        <v>0</v>
      </c>
      <c r="J94" s="55">
        <v>0</v>
      </c>
      <c r="K94" s="55">
        <v>0</v>
      </c>
      <c r="L94" s="55">
        <v>0</v>
      </c>
      <c r="M94" s="56">
        <v>0</v>
      </c>
      <c r="N94" s="55">
        <v>0</v>
      </c>
      <c r="O94" s="55">
        <v>0</v>
      </c>
      <c r="P94" s="55">
        <v>0</v>
      </c>
      <c r="Q94" s="57">
        <v>0</v>
      </c>
      <c r="R94" s="58"/>
    </row>
    <row r="95" spans="1:18" x14ac:dyDescent="0.3">
      <c r="A95" s="54" t="s">
        <v>123</v>
      </c>
      <c r="B95" s="54" t="s">
        <v>91</v>
      </c>
      <c r="C95" s="119">
        <v>0</v>
      </c>
      <c r="D95" s="55">
        <v>0</v>
      </c>
      <c r="E95" s="55">
        <v>0</v>
      </c>
      <c r="F95" s="55">
        <v>0</v>
      </c>
      <c r="G95" s="55">
        <v>0</v>
      </c>
      <c r="H95" s="55">
        <v>0</v>
      </c>
      <c r="I95" s="55">
        <v>0</v>
      </c>
      <c r="J95" s="55">
        <v>0</v>
      </c>
      <c r="K95" s="55">
        <v>0</v>
      </c>
      <c r="L95" s="55">
        <v>0</v>
      </c>
      <c r="M95" s="56">
        <v>0</v>
      </c>
      <c r="N95" s="55">
        <v>0</v>
      </c>
      <c r="O95" s="55">
        <v>0</v>
      </c>
      <c r="P95" s="55">
        <v>0</v>
      </c>
      <c r="Q95" s="57">
        <v>0</v>
      </c>
      <c r="R95" s="58"/>
    </row>
    <row r="96" spans="1:18" x14ac:dyDescent="0.3">
      <c r="A96" s="54" t="s">
        <v>124</v>
      </c>
      <c r="B96" s="54" t="s">
        <v>91</v>
      </c>
      <c r="C96" s="119">
        <v>0</v>
      </c>
      <c r="D96" s="55">
        <v>0</v>
      </c>
      <c r="E96" s="55">
        <v>0</v>
      </c>
      <c r="F96" s="55">
        <v>0</v>
      </c>
      <c r="G96" s="55">
        <v>0</v>
      </c>
      <c r="H96" s="55">
        <v>0</v>
      </c>
      <c r="I96" s="55">
        <v>0</v>
      </c>
      <c r="J96" s="55">
        <v>0</v>
      </c>
      <c r="K96" s="55">
        <v>0</v>
      </c>
      <c r="L96" s="55">
        <v>0</v>
      </c>
      <c r="M96" s="56">
        <v>0</v>
      </c>
      <c r="N96" s="55">
        <v>0</v>
      </c>
      <c r="O96" s="55">
        <v>0</v>
      </c>
      <c r="P96" s="55">
        <v>0</v>
      </c>
      <c r="Q96" s="57">
        <v>0</v>
      </c>
      <c r="R96" s="58"/>
    </row>
    <row r="97" spans="1:18" x14ac:dyDescent="0.3">
      <c r="A97" s="54" t="s">
        <v>125</v>
      </c>
      <c r="B97" s="54" t="s">
        <v>91</v>
      </c>
      <c r="C97" s="119">
        <v>0</v>
      </c>
      <c r="D97" s="55">
        <v>0</v>
      </c>
      <c r="E97" s="55">
        <v>0</v>
      </c>
      <c r="F97" s="55">
        <v>0</v>
      </c>
      <c r="G97" s="55">
        <v>0</v>
      </c>
      <c r="H97" s="55">
        <v>0</v>
      </c>
      <c r="I97" s="55">
        <v>0</v>
      </c>
      <c r="J97" s="55">
        <v>0</v>
      </c>
      <c r="K97" s="55">
        <v>0</v>
      </c>
      <c r="L97" s="55">
        <v>0</v>
      </c>
      <c r="M97" s="56">
        <v>0</v>
      </c>
      <c r="N97" s="55">
        <v>0</v>
      </c>
      <c r="O97" s="55">
        <v>0</v>
      </c>
      <c r="P97" s="55">
        <v>0</v>
      </c>
      <c r="Q97" s="57">
        <v>0</v>
      </c>
      <c r="R97" s="58"/>
    </row>
    <row r="98" spans="1:18" x14ac:dyDescent="0.3">
      <c r="A98" s="54" t="s">
        <v>126</v>
      </c>
      <c r="B98" s="54" t="s">
        <v>91</v>
      </c>
      <c r="C98" s="119">
        <v>0</v>
      </c>
      <c r="D98" s="55">
        <v>0</v>
      </c>
      <c r="E98" s="55">
        <v>0</v>
      </c>
      <c r="F98" s="55">
        <v>0</v>
      </c>
      <c r="G98" s="55">
        <v>0</v>
      </c>
      <c r="H98" s="55">
        <v>0</v>
      </c>
      <c r="I98" s="55">
        <v>0</v>
      </c>
      <c r="J98" s="55">
        <v>0</v>
      </c>
      <c r="K98" s="55">
        <v>0</v>
      </c>
      <c r="L98" s="55">
        <v>0</v>
      </c>
      <c r="M98" s="56">
        <v>0</v>
      </c>
      <c r="N98" s="55">
        <v>0</v>
      </c>
      <c r="O98" s="55">
        <v>0</v>
      </c>
      <c r="P98" s="55">
        <v>0</v>
      </c>
      <c r="Q98" s="57">
        <v>0</v>
      </c>
      <c r="R98" s="58"/>
    </row>
    <row r="99" spans="1:18" x14ac:dyDescent="0.3">
      <c r="A99" s="54" t="s">
        <v>127</v>
      </c>
      <c r="B99" s="54" t="s">
        <v>91</v>
      </c>
      <c r="C99" s="119">
        <v>0</v>
      </c>
      <c r="D99" s="55">
        <v>0</v>
      </c>
      <c r="E99" s="55">
        <v>0</v>
      </c>
      <c r="F99" s="55">
        <v>0</v>
      </c>
      <c r="G99" s="55">
        <v>0</v>
      </c>
      <c r="H99" s="55">
        <v>0</v>
      </c>
      <c r="I99" s="55">
        <v>0</v>
      </c>
      <c r="J99" s="55">
        <v>0</v>
      </c>
      <c r="K99" s="55">
        <v>0</v>
      </c>
      <c r="L99" s="55">
        <v>0</v>
      </c>
      <c r="M99" s="56">
        <v>0</v>
      </c>
      <c r="N99" s="55">
        <v>0</v>
      </c>
      <c r="O99" s="55">
        <v>0</v>
      </c>
      <c r="P99" s="55">
        <v>0</v>
      </c>
      <c r="Q99" s="57">
        <v>0</v>
      </c>
      <c r="R99" s="58"/>
    </row>
    <row r="100" spans="1:18" x14ac:dyDescent="0.3">
      <c r="A100" s="71" t="s">
        <v>128</v>
      </c>
      <c r="B100" s="71"/>
      <c r="C100" s="76">
        <v>0</v>
      </c>
      <c r="D100" s="72">
        <v>0</v>
      </c>
      <c r="E100" s="72">
        <v>0</v>
      </c>
      <c r="F100" s="72">
        <v>0</v>
      </c>
      <c r="G100" s="72">
        <v>0</v>
      </c>
      <c r="H100" s="72">
        <v>0</v>
      </c>
      <c r="I100" s="72">
        <v>0</v>
      </c>
      <c r="J100" s="72">
        <v>0</v>
      </c>
      <c r="K100" s="72">
        <v>0</v>
      </c>
      <c r="L100" s="72">
        <v>0</v>
      </c>
      <c r="M100" s="73">
        <v>0</v>
      </c>
      <c r="N100" s="72">
        <v>0</v>
      </c>
      <c r="O100" s="72">
        <v>0</v>
      </c>
      <c r="P100" s="72">
        <v>0</v>
      </c>
      <c r="Q100" s="74">
        <v>0</v>
      </c>
      <c r="R100" s="75"/>
    </row>
    <row r="101" spans="1:18" ht="27.6" x14ac:dyDescent="0.3">
      <c r="A101" s="77" t="s">
        <v>129</v>
      </c>
      <c r="B101" s="54" t="s">
        <v>130</v>
      </c>
      <c r="C101" s="119">
        <v>0</v>
      </c>
      <c r="D101" s="55">
        <v>0</v>
      </c>
      <c r="E101" s="55">
        <v>0</v>
      </c>
      <c r="F101" s="55">
        <v>0</v>
      </c>
      <c r="G101" s="55">
        <v>0</v>
      </c>
      <c r="H101" s="55">
        <v>0</v>
      </c>
      <c r="I101" s="55">
        <v>0</v>
      </c>
      <c r="J101" s="55">
        <v>0</v>
      </c>
      <c r="K101" s="55">
        <v>0</v>
      </c>
      <c r="L101" s="55">
        <v>0</v>
      </c>
      <c r="M101" s="56">
        <v>0</v>
      </c>
      <c r="N101" s="55">
        <v>0</v>
      </c>
      <c r="O101" s="55">
        <v>0</v>
      </c>
      <c r="P101" s="55">
        <v>0</v>
      </c>
      <c r="Q101" s="57">
        <v>0</v>
      </c>
      <c r="R101" s="58"/>
    </row>
    <row r="102" spans="1:18" x14ac:dyDescent="0.3">
      <c r="A102" s="60" t="s">
        <v>7</v>
      </c>
      <c r="B102" s="54" t="s">
        <v>130</v>
      </c>
      <c r="C102" s="119">
        <v>0</v>
      </c>
      <c r="D102" s="55">
        <v>0</v>
      </c>
      <c r="E102" s="55">
        <v>0</v>
      </c>
      <c r="F102" s="55">
        <v>0</v>
      </c>
      <c r="G102" s="55">
        <v>0</v>
      </c>
      <c r="H102" s="55">
        <v>0</v>
      </c>
      <c r="I102" s="55">
        <v>0</v>
      </c>
      <c r="J102" s="55">
        <v>0</v>
      </c>
      <c r="K102" s="55">
        <v>0</v>
      </c>
      <c r="L102" s="55">
        <v>0</v>
      </c>
      <c r="M102" s="56">
        <v>0</v>
      </c>
      <c r="N102" s="55">
        <v>0</v>
      </c>
      <c r="O102" s="55">
        <v>0</v>
      </c>
      <c r="P102" s="55">
        <v>0</v>
      </c>
      <c r="Q102" s="57">
        <v>0</v>
      </c>
      <c r="R102" s="58"/>
    </row>
    <row r="103" spans="1:18" x14ac:dyDescent="0.3">
      <c r="A103" s="60" t="s">
        <v>133</v>
      </c>
      <c r="B103" s="54" t="s">
        <v>130</v>
      </c>
      <c r="C103" s="119">
        <v>0</v>
      </c>
      <c r="D103" s="55">
        <v>0</v>
      </c>
      <c r="E103" s="55">
        <v>0</v>
      </c>
      <c r="F103" s="55">
        <v>0</v>
      </c>
      <c r="G103" s="55">
        <v>0</v>
      </c>
      <c r="H103" s="55">
        <v>0</v>
      </c>
      <c r="I103" s="55">
        <v>0</v>
      </c>
      <c r="J103" s="55">
        <v>0</v>
      </c>
      <c r="K103" s="55">
        <v>0</v>
      </c>
      <c r="L103" s="55">
        <v>0</v>
      </c>
      <c r="M103" s="56">
        <v>0</v>
      </c>
      <c r="N103" s="55">
        <v>0</v>
      </c>
      <c r="O103" s="55">
        <v>0</v>
      </c>
      <c r="P103" s="55">
        <v>0</v>
      </c>
      <c r="Q103" s="57">
        <v>0</v>
      </c>
      <c r="R103" s="58"/>
    </row>
    <row r="104" spans="1:18" x14ac:dyDescent="0.3">
      <c r="A104" s="60" t="s">
        <v>135</v>
      </c>
      <c r="B104" s="54" t="s">
        <v>130</v>
      </c>
      <c r="C104" s="119">
        <v>0</v>
      </c>
      <c r="D104" s="55">
        <v>0</v>
      </c>
      <c r="E104" s="55">
        <v>0</v>
      </c>
      <c r="F104" s="55">
        <v>0</v>
      </c>
      <c r="G104" s="55">
        <v>0</v>
      </c>
      <c r="H104" s="55">
        <v>0</v>
      </c>
      <c r="I104" s="55">
        <v>0</v>
      </c>
      <c r="J104" s="55">
        <v>0</v>
      </c>
      <c r="K104" s="55">
        <v>0</v>
      </c>
      <c r="L104" s="55">
        <v>0</v>
      </c>
      <c r="M104" s="56">
        <v>0</v>
      </c>
      <c r="N104" s="55">
        <v>0</v>
      </c>
      <c r="O104" s="55">
        <v>0</v>
      </c>
      <c r="P104" s="55">
        <v>0</v>
      </c>
      <c r="Q104" s="57">
        <v>0</v>
      </c>
      <c r="R104" s="58"/>
    </row>
    <row r="105" spans="1:18" x14ac:dyDescent="0.3">
      <c r="A105" s="60" t="s">
        <v>136</v>
      </c>
      <c r="B105" s="54" t="s">
        <v>130</v>
      </c>
      <c r="C105" s="119">
        <v>0</v>
      </c>
      <c r="D105" s="55">
        <v>0</v>
      </c>
      <c r="E105" s="55">
        <v>0</v>
      </c>
      <c r="F105" s="55">
        <v>0</v>
      </c>
      <c r="G105" s="55">
        <v>0</v>
      </c>
      <c r="H105" s="55">
        <v>0</v>
      </c>
      <c r="I105" s="55">
        <v>0</v>
      </c>
      <c r="J105" s="55">
        <v>0</v>
      </c>
      <c r="K105" s="55">
        <v>0</v>
      </c>
      <c r="L105" s="55">
        <v>0</v>
      </c>
      <c r="M105" s="56">
        <v>0</v>
      </c>
      <c r="N105" s="55">
        <v>0</v>
      </c>
      <c r="O105" s="55">
        <v>0</v>
      </c>
      <c r="P105" s="55">
        <v>0</v>
      </c>
      <c r="Q105" s="57">
        <v>0</v>
      </c>
      <c r="R105" s="58"/>
    </row>
    <row r="106" spans="1:18" x14ac:dyDescent="0.3">
      <c r="A106" s="60" t="s">
        <v>137</v>
      </c>
      <c r="B106" s="54" t="s">
        <v>130</v>
      </c>
      <c r="C106" s="119">
        <v>0</v>
      </c>
      <c r="D106" s="55">
        <v>0</v>
      </c>
      <c r="E106" s="55">
        <v>0</v>
      </c>
      <c r="F106" s="55">
        <v>0</v>
      </c>
      <c r="G106" s="55">
        <v>0</v>
      </c>
      <c r="H106" s="55">
        <v>0</v>
      </c>
      <c r="I106" s="55">
        <v>0</v>
      </c>
      <c r="J106" s="55">
        <v>0</v>
      </c>
      <c r="K106" s="55">
        <v>0</v>
      </c>
      <c r="L106" s="55">
        <v>0</v>
      </c>
      <c r="M106" s="56">
        <v>0</v>
      </c>
      <c r="N106" s="55">
        <v>0</v>
      </c>
      <c r="O106" s="55">
        <v>0</v>
      </c>
      <c r="P106" s="55">
        <v>0</v>
      </c>
      <c r="Q106" s="57">
        <v>0</v>
      </c>
      <c r="R106" s="58"/>
    </row>
    <row r="107" spans="1:18" x14ac:dyDescent="0.3">
      <c r="A107" s="71" t="s">
        <v>145</v>
      </c>
      <c r="B107" s="71"/>
      <c r="C107" s="79">
        <v>0</v>
      </c>
      <c r="D107" s="79">
        <v>0</v>
      </c>
      <c r="E107" s="72">
        <v>0</v>
      </c>
      <c r="F107" s="72">
        <v>0</v>
      </c>
      <c r="G107" s="72">
        <v>0</v>
      </c>
      <c r="H107" s="72">
        <v>0</v>
      </c>
      <c r="I107" s="72">
        <v>0</v>
      </c>
      <c r="J107" s="72">
        <v>0</v>
      </c>
      <c r="K107" s="72">
        <v>0</v>
      </c>
      <c r="L107" s="72">
        <v>0</v>
      </c>
      <c r="M107" s="79">
        <v>0</v>
      </c>
      <c r="N107" s="72">
        <v>0</v>
      </c>
      <c r="O107" s="72">
        <v>0</v>
      </c>
      <c r="P107" s="72">
        <v>0</v>
      </c>
      <c r="Q107" s="72">
        <v>0</v>
      </c>
      <c r="R107" s="71"/>
    </row>
  </sheetData>
  <mergeCells count="2">
    <mergeCell ref="D2:L2"/>
    <mergeCell ref="M2:P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0C1DB-C8A1-4FF4-B9C8-AFB62AF9600D}">
  <sheetPr>
    <tabColor rgb="FFCB85D7"/>
  </sheetPr>
  <dimension ref="A1:R107"/>
  <sheetViews>
    <sheetView zoomScale="85" zoomScaleNormal="85" workbookViewId="0">
      <pane xSplit="1" ySplit="1" topLeftCell="B3" activePane="bottomRight" state="frozen"/>
      <selection pane="topRight" activeCell="B1" sqref="B1"/>
      <selection pane="bottomLeft" activeCell="A4" sqref="A4"/>
      <selection pane="bottomRight" activeCell="C4" sqref="C4:Q107"/>
    </sheetView>
  </sheetViews>
  <sheetFormatPr defaultColWidth="8.88671875" defaultRowHeight="13.8" x14ac:dyDescent="0.3"/>
  <cols>
    <col min="1" max="1" width="32.88671875" style="14" customWidth="1"/>
    <col min="2" max="2" width="13.44140625" style="14" customWidth="1"/>
    <col min="3" max="3" width="17.6640625" style="14" customWidth="1"/>
    <col min="4" max="5" width="12.5546875" style="14" customWidth="1"/>
    <col min="6" max="6" width="22.6640625" style="14" bestFit="1" customWidth="1"/>
    <col min="7" max="16" width="12.5546875" style="14" customWidth="1"/>
    <col min="17" max="17" width="17.33203125" style="14" customWidth="1"/>
    <col min="18" max="18" width="96.88671875" style="63" customWidth="1"/>
    <col min="19" max="16384" width="8.88671875" style="14"/>
  </cols>
  <sheetData>
    <row r="1" spans="1:18" s="7" customFormat="1" ht="16.2" thickBot="1" x14ac:dyDescent="0.35">
      <c r="A1" s="137" t="s">
        <v>177</v>
      </c>
      <c r="K1" s="8"/>
      <c r="M1" s="8"/>
      <c r="O1" s="8"/>
      <c r="Q1" s="8"/>
      <c r="R1" s="9"/>
    </row>
    <row r="2" spans="1:18" ht="28.95" customHeight="1" x14ac:dyDescent="0.3">
      <c r="A2" s="10" t="s">
        <v>0</v>
      </c>
      <c r="B2" s="11"/>
      <c r="C2" s="11"/>
      <c r="D2" s="184" t="s">
        <v>200</v>
      </c>
      <c r="E2" s="184"/>
      <c r="F2" s="184"/>
      <c r="G2" s="184"/>
      <c r="H2" s="184"/>
      <c r="I2" s="184"/>
      <c r="J2" s="184"/>
      <c r="K2" s="184"/>
      <c r="L2" s="184"/>
      <c r="M2" s="184" t="s">
        <v>2</v>
      </c>
      <c r="N2" s="184"/>
      <c r="O2" s="184"/>
      <c r="P2" s="184"/>
      <c r="Q2" s="12"/>
      <c r="R2" s="13"/>
    </row>
    <row r="3" spans="1:18" ht="43.95" customHeight="1" thickBot="1" x14ac:dyDescent="0.35">
      <c r="A3" s="15" t="s">
        <v>3</v>
      </c>
      <c r="B3" s="16" t="s">
        <v>4</v>
      </c>
      <c r="C3" s="16" t="s">
        <v>5</v>
      </c>
      <c r="D3" s="147" t="s">
        <v>6</v>
      </c>
      <c r="E3" s="147" t="s">
        <v>7</v>
      </c>
      <c r="F3" s="147" t="s">
        <v>8</v>
      </c>
      <c r="G3" s="147" t="s">
        <v>9</v>
      </c>
      <c r="H3" s="147" t="s">
        <v>10</v>
      </c>
      <c r="I3" s="147" t="s">
        <v>11</v>
      </c>
      <c r="J3" s="147" t="s">
        <v>12</v>
      </c>
      <c r="K3" s="147" t="s">
        <v>13</v>
      </c>
      <c r="L3" s="147" t="s">
        <v>14</v>
      </c>
      <c r="M3" s="17" t="s">
        <v>15</v>
      </c>
      <c r="N3" s="16" t="s">
        <v>16</v>
      </c>
      <c r="O3" s="16" t="s">
        <v>17</v>
      </c>
      <c r="P3" s="16" t="s">
        <v>18</v>
      </c>
      <c r="Q3" s="18" t="s">
        <v>19</v>
      </c>
      <c r="R3" s="19" t="s">
        <v>20</v>
      </c>
    </row>
    <row r="4" spans="1:18" ht="14.4" thickBot="1" x14ac:dyDescent="0.35">
      <c r="A4" s="20" t="s">
        <v>21</v>
      </c>
      <c r="B4" s="136"/>
      <c r="C4" s="22">
        <v>18749.010439301801</v>
      </c>
      <c r="D4" s="23">
        <v>1704.313994434001</v>
      </c>
      <c r="E4" s="23">
        <v>10196.03370419</v>
      </c>
      <c r="F4" s="23">
        <v>444.93799999999999</v>
      </c>
      <c r="G4" s="23">
        <v>132.591825</v>
      </c>
      <c r="H4" s="23">
        <v>217.41502500000001</v>
      </c>
      <c r="I4" s="23">
        <v>6490.2266829999999</v>
      </c>
      <c r="J4" s="23">
        <v>1064.7691975</v>
      </c>
      <c r="K4" s="23">
        <v>932.11489499999982</v>
      </c>
      <c r="L4" s="23">
        <v>53.7</v>
      </c>
      <c r="M4" s="24">
        <v>12794.5116566752</v>
      </c>
      <c r="N4" s="23">
        <v>1563.0530801955538</v>
      </c>
      <c r="O4" s="23">
        <v>1854.7357702286306</v>
      </c>
      <c r="P4" s="23">
        <v>1826.4037690246155</v>
      </c>
      <c r="Q4" s="25">
        <v>710.30616317779993</v>
      </c>
      <c r="R4" s="26" t="s">
        <v>22</v>
      </c>
    </row>
    <row r="5" spans="1:18" x14ac:dyDescent="0.3">
      <c r="A5" s="27" t="s">
        <v>23</v>
      </c>
      <c r="B5" s="27"/>
      <c r="C5" s="28">
        <v>16287.646757826253</v>
      </c>
      <c r="D5" s="28">
        <v>1577.3136781562503</v>
      </c>
      <c r="E5" s="28">
        <v>9733.3545288700006</v>
      </c>
      <c r="F5" s="28">
        <v>79.0685</v>
      </c>
      <c r="G5" s="28">
        <v>97.591825</v>
      </c>
      <c r="H5" s="28">
        <v>207.41502500000001</v>
      </c>
      <c r="I5" s="28">
        <v>3301.5219999999999</v>
      </c>
      <c r="J5" s="28">
        <v>701.62887580000006</v>
      </c>
      <c r="K5" s="28">
        <v>536.05232499999988</v>
      </c>
      <c r="L5" s="28">
        <v>53.7</v>
      </c>
      <c r="M5" s="29">
        <v>11866.65826534255</v>
      </c>
      <c r="N5" s="28">
        <v>383.8453126380038</v>
      </c>
      <c r="O5" s="28">
        <v>292.39032686108078</v>
      </c>
      <c r="P5" s="28">
        <v>299.36164698461533</v>
      </c>
      <c r="Q5" s="30">
        <v>489.79832117779995</v>
      </c>
      <c r="R5" s="31" t="s">
        <v>33</v>
      </c>
    </row>
    <row r="6" spans="1:18" x14ac:dyDescent="0.3">
      <c r="A6" s="32" t="s">
        <v>24</v>
      </c>
      <c r="B6" s="32" t="s">
        <v>25</v>
      </c>
      <c r="C6" s="33">
        <v>6310.255228</v>
      </c>
      <c r="D6" s="34">
        <v>0</v>
      </c>
      <c r="E6" s="34">
        <v>3500</v>
      </c>
      <c r="F6" s="34">
        <v>0</v>
      </c>
      <c r="G6" s="34">
        <v>0</v>
      </c>
      <c r="H6" s="34">
        <v>0</v>
      </c>
      <c r="I6" s="34">
        <v>2700</v>
      </c>
      <c r="J6" s="34">
        <v>59.749225000000003</v>
      </c>
      <c r="K6" s="34">
        <v>50.506003</v>
      </c>
      <c r="L6" s="34">
        <v>0</v>
      </c>
      <c r="M6" s="35">
        <v>3577.202354</v>
      </c>
      <c r="N6" s="34">
        <v>0</v>
      </c>
      <c r="O6" s="34">
        <v>0</v>
      </c>
      <c r="P6" s="34">
        <v>0</v>
      </c>
      <c r="Q6" s="36">
        <v>173.52019100000001</v>
      </c>
      <c r="R6" s="37" t="s">
        <v>144</v>
      </c>
    </row>
    <row r="7" spans="1:18" x14ac:dyDescent="0.3">
      <c r="A7" s="32" t="s">
        <v>26</v>
      </c>
      <c r="B7" s="32" t="s">
        <v>25</v>
      </c>
      <c r="C7" s="33">
        <v>4996.6024971962506</v>
      </c>
      <c r="D7" s="38">
        <v>693.41533715625008</v>
      </c>
      <c r="E7" s="38">
        <v>3078.1637021900005</v>
      </c>
      <c r="F7" s="38">
        <v>0.96850000000000003</v>
      </c>
      <c r="G7" s="38">
        <v>36.741824999999992</v>
      </c>
      <c r="H7" s="38">
        <v>102.81502500000001</v>
      </c>
      <c r="I7" s="38">
        <v>438.95000000000005</v>
      </c>
      <c r="J7" s="38">
        <v>485.32559585000001</v>
      </c>
      <c r="K7" s="38">
        <v>138.02251200000001</v>
      </c>
      <c r="L7" s="38">
        <v>22.2</v>
      </c>
      <c r="M7" s="39">
        <v>4057.8898194078506</v>
      </c>
      <c r="N7" s="38">
        <v>74.71310637535386</v>
      </c>
      <c r="O7" s="38">
        <v>139.91281340843076</v>
      </c>
      <c r="P7" s="38">
        <v>164.25168700461535</v>
      </c>
      <c r="Q7" s="40">
        <v>120.885071</v>
      </c>
      <c r="R7" s="37"/>
    </row>
    <row r="8" spans="1:18" x14ac:dyDescent="0.3">
      <c r="A8" s="41" t="s">
        <v>27</v>
      </c>
      <c r="B8" s="42" t="s">
        <v>25</v>
      </c>
      <c r="C8" s="33">
        <v>2493.62133507</v>
      </c>
      <c r="D8" s="43">
        <v>402.45159999999998</v>
      </c>
      <c r="E8" s="43">
        <v>1053.74</v>
      </c>
      <c r="F8" s="43">
        <v>0</v>
      </c>
      <c r="G8" s="43">
        <v>24.4</v>
      </c>
      <c r="H8" s="43">
        <v>96.9</v>
      </c>
      <c r="I8" s="43">
        <v>402.6</v>
      </c>
      <c r="J8" s="43">
        <v>444.68822606999998</v>
      </c>
      <c r="K8" s="43">
        <v>68.841509000000002</v>
      </c>
      <c r="L8" s="43">
        <v>0</v>
      </c>
      <c r="M8" s="44">
        <v>1780.769515705</v>
      </c>
      <c r="N8" s="43">
        <v>61.368164113653847</v>
      </c>
      <c r="O8" s="43">
        <v>132.22852063673076</v>
      </c>
      <c r="P8" s="43">
        <v>116.65513461461538</v>
      </c>
      <c r="Q8" s="45">
        <v>0</v>
      </c>
      <c r="R8" s="46" t="s">
        <v>28</v>
      </c>
    </row>
    <row r="9" spans="1:18" x14ac:dyDescent="0.3">
      <c r="A9" s="47" t="s">
        <v>29</v>
      </c>
      <c r="B9" s="42" t="s">
        <v>25</v>
      </c>
      <c r="C9" s="33">
        <v>628.50220563999994</v>
      </c>
      <c r="D9" s="43">
        <v>109.73</v>
      </c>
      <c r="E9" s="43">
        <v>488.69966463999998</v>
      </c>
      <c r="F9" s="43">
        <v>0</v>
      </c>
      <c r="G9" s="43">
        <v>0</v>
      </c>
      <c r="H9" s="43">
        <v>0</v>
      </c>
      <c r="I9" s="43">
        <v>0</v>
      </c>
      <c r="J9" s="43">
        <v>0</v>
      </c>
      <c r="K9" s="43">
        <v>30.072541000000001</v>
      </c>
      <c r="L9" s="43">
        <v>0</v>
      </c>
      <c r="M9" s="44">
        <v>628.50220563999994</v>
      </c>
      <c r="N9" s="43">
        <v>0</v>
      </c>
      <c r="O9" s="43">
        <v>0</v>
      </c>
      <c r="P9" s="43">
        <v>0</v>
      </c>
      <c r="Q9" s="45">
        <v>0</v>
      </c>
      <c r="R9" s="46" t="s">
        <v>30</v>
      </c>
    </row>
    <row r="10" spans="1:18" x14ac:dyDescent="0.3">
      <c r="A10" s="47" t="s">
        <v>32</v>
      </c>
      <c r="B10" s="42" t="s">
        <v>25</v>
      </c>
      <c r="C10" s="33">
        <v>549.61512100000004</v>
      </c>
      <c r="D10" s="43">
        <v>0</v>
      </c>
      <c r="E10" s="43">
        <v>538.61512100000004</v>
      </c>
      <c r="F10" s="43">
        <v>0</v>
      </c>
      <c r="G10" s="43">
        <v>0</v>
      </c>
      <c r="H10" s="43">
        <v>0</v>
      </c>
      <c r="I10" s="43">
        <v>11</v>
      </c>
      <c r="J10" s="43">
        <v>0</v>
      </c>
      <c r="K10" s="43">
        <v>0</v>
      </c>
      <c r="L10" s="43">
        <v>0</v>
      </c>
      <c r="M10" s="44">
        <v>538.61512100000004</v>
      </c>
      <c r="N10" s="43">
        <v>0</v>
      </c>
      <c r="O10" s="43">
        <v>0</v>
      </c>
      <c r="P10" s="43">
        <v>0</v>
      </c>
      <c r="Q10" s="45">
        <v>0</v>
      </c>
      <c r="R10" s="46" t="s">
        <v>28</v>
      </c>
    </row>
    <row r="11" spans="1:18" x14ac:dyDescent="0.3">
      <c r="A11" s="47" t="s">
        <v>31</v>
      </c>
      <c r="B11" s="42" t="s">
        <v>25</v>
      </c>
      <c r="C11" s="33">
        <v>493.57995</v>
      </c>
      <c r="D11" s="43">
        <v>17.069949999999999</v>
      </c>
      <c r="E11" s="43">
        <v>469.9</v>
      </c>
      <c r="F11" s="43">
        <v>0</v>
      </c>
      <c r="G11" s="43">
        <v>0</v>
      </c>
      <c r="H11" s="43">
        <v>0</v>
      </c>
      <c r="I11" s="43">
        <v>0.61</v>
      </c>
      <c r="J11" s="43">
        <v>6</v>
      </c>
      <c r="K11" s="43">
        <v>0</v>
      </c>
      <c r="L11" s="43">
        <v>0</v>
      </c>
      <c r="M11" s="44">
        <v>486.96994999999998</v>
      </c>
      <c r="N11" s="43">
        <v>0</v>
      </c>
      <c r="O11" s="43">
        <v>1.07</v>
      </c>
      <c r="P11" s="43">
        <v>1.07</v>
      </c>
      <c r="Q11" s="45">
        <v>3.86</v>
      </c>
      <c r="R11" s="46" t="s">
        <v>33</v>
      </c>
    </row>
    <row r="12" spans="1:18" x14ac:dyDescent="0.3">
      <c r="A12" s="47" t="s">
        <v>34</v>
      </c>
      <c r="B12" s="42" t="s">
        <v>25</v>
      </c>
      <c r="C12" s="33">
        <v>294.82728526</v>
      </c>
      <c r="D12" s="43">
        <v>0</v>
      </c>
      <c r="E12" s="43">
        <v>240.1</v>
      </c>
      <c r="F12" s="43">
        <v>0</v>
      </c>
      <c r="G12" s="43">
        <v>12.2</v>
      </c>
      <c r="H12" s="43">
        <v>0</v>
      </c>
      <c r="I12" s="43">
        <v>0</v>
      </c>
      <c r="J12" s="43">
        <v>20.01308526</v>
      </c>
      <c r="K12" s="43">
        <v>22.514199999999999</v>
      </c>
      <c r="L12" s="43">
        <v>0</v>
      </c>
      <c r="M12" s="44">
        <v>262.80432335659998</v>
      </c>
      <c r="N12" s="43">
        <v>12.2426922617</v>
      </c>
      <c r="O12" s="43">
        <v>0.37203077170000004</v>
      </c>
      <c r="P12" s="43">
        <v>19.408238870000002</v>
      </c>
      <c r="Q12" s="45">
        <v>0</v>
      </c>
      <c r="R12" s="48" t="s">
        <v>35</v>
      </c>
    </row>
    <row r="13" spans="1:18" x14ac:dyDescent="0.3">
      <c r="A13" s="47" t="s">
        <v>36</v>
      </c>
      <c r="B13" s="42" t="s">
        <v>25</v>
      </c>
      <c r="C13" s="33">
        <v>214.4</v>
      </c>
      <c r="D13" s="43">
        <v>91.5</v>
      </c>
      <c r="E13" s="43">
        <v>122.9</v>
      </c>
      <c r="F13" s="43">
        <v>0</v>
      </c>
      <c r="G13" s="43">
        <v>0</v>
      </c>
      <c r="H13" s="43">
        <v>0</v>
      </c>
      <c r="I13" s="43">
        <v>0</v>
      </c>
      <c r="J13" s="43">
        <v>0</v>
      </c>
      <c r="K13" s="43">
        <v>0</v>
      </c>
      <c r="L13" s="43">
        <v>0</v>
      </c>
      <c r="M13" s="44">
        <v>122.9</v>
      </c>
      <c r="N13" s="43">
        <v>0</v>
      </c>
      <c r="O13" s="43">
        <v>0</v>
      </c>
      <c r="P13" s="43">
        <v>0</v>
      </c>
      <c r="Q13" s="45">
        <v>91.5</v>
      </c>
      <c r="R13" s="46"/>
    </row>
    <row r="14" spans="1:18" x14ac:dyDescent="0.3">
      <c r="A14" s="47" t="s">
        <v>37</v>
      </c>
      <c r="B14" s="42" t="s">
        <v>25</v>
      </c>
      <c r="C14" s="33">
        <v>211.21249999999998</v>
      </c>
      <c r="D14" s="43">
        <v>54.772500000000001</v>
      </c>
      <c r="E14" s="49">
        <v>107.8</v>
      </c>
      <c r="F14" s="43">
        <v>0</v>
      </c>
      <c r="G14" s="43">
        <v>0</v>
      </c>
      <c r="H14" s="43">
        <v>5.7</v>
      </c>
      <c r="I14" s="43">
        <v>20.74</v>
      </c>
      <c r="J14" s="43">
        <v>0</v>
      </c>
      <c r="K14" s="43">
        <v>0</v>
      </c>
      <c r="L14" s="43">
        <v>22.2</v>
      </c>
      <c r="M14" s="44">
        <v>162.57249999999999</v>
      </c>
      <c r="N14" s="43">
        <v>0</v>
      </c>
      <c r="O14" s="43">
        <v>5.7</v>
      </c>
      <c r="P14" s="43">
        <v>10</v>
      </c>
      <c r="Q14" s="45">
        <v>12.2</v>
      </c>
      <c r="R14" s="46"/>
    </row>
    <row r="15" spans="1:18" x14ac:dyDescent="0.3">
      <c r="A15" s="47" t="s">
        <v>38</v>
      </c>
      <c r="B15" s="42" t="s">
        <v>25</v>
      </c>
      <c r="C15" s="33">
        <v>51.880650070000002</v>
      </c>
      <c r="D15" s="43">
        <v>1.4561999999999999</v>
      </c>
      <c r="E15" s="43">
        <v>15.89999955</v>
      </c>
      <c r="F15" s="43">
        <v>0</v>
      </c>
      <c r="G15" s="43">
        <v>0</v>
      </c>
      <c r="H15" s="43">
        <v>0</v>
      </c>
      <c r="I15" s="43">
        <v>4</v>
      </c>
      <c r="J15" s="43">
        <v>14.386188519999999</v>
      </c>
      <c r="K15" s="43">
        <v>16.138262000000001</v>
      </c>
      <c r="L15" s="43">
        <v>0</v>
      </c>
      <c r="M15" s="44">
        <v>17.356199549999999</v>
      </c>
      <c r="N15" s="43">
        <v>0.13375000000000001</v>
      </c>
      <c r="O15" s="43">
        <v>0.26750000000000002</v>
      </c>
      <c r="P15" s="43">
        <v>17.118313520000001</v>
      </c>
      <c r="Q15" s="45">
        <v>13.004887</v>
      </c>
      <c r="R15" s="46" t="s">
        <v>33</v>
      </c>
    </row>
    <row r="16" spans="1:18" x14ac:dyDescent="0.3">
      <c r="A16" s="47" t="s">
        <v>39</v>
      </c>
      <c r="B16" s="42" t="s">
        <v>25</v>
      </c>
      <c r="C16" s="33">
        <v>19.162960000000002</v>
      </c>
      <c r="D16" s="49">
        <v>4.5229600000000003</v>
      </c>
      <c r="E16" s="43">
        <v>14.64</v>
      </c>
      <c r="F16" s="43">
        <v>0</v>
      </c>
      <c r="G16" s="43">
        <v>0</v>
      </c>
      <c r="H16" s="43">
        <v>0</v>
      </c>
      <c r="I16" s="43">
        <v>0</v>
      </c>
      <c r="J16" s="43">
        <v>0</v>
      </c>
      <c r="K16" s="43">
        <v>0</v>
      </c>
      <c r="L16" s="43">
        <v>0</v>
      </c>
      <c r="M16" s="44">
        <v>19.162960000000002</v>
      </c>
      <c r="N16" s="43">
        <v>0</v>
      </c>
      <c r="O16" s="43">
        <v>0</v>
      </c>
      <c r="P16" s="43">
        <v>0</v>
      </c>
      <c r="Q16" s="45">
        <v>0</v>
      </c>
      <c r="R16" s="46"/>
    </row>
    <row r="17" spans="1:18" x14ac:dyDescent="0.3">
      <c r="A17" s="47" t="s">
        <v>40</v>
      </c>
      <c r="B17" s="42" t="s">
        <v>25</v>
      </c>
      <c r="C17" s="33">
        <v>10.347950000000001</v>
      </c>
      <c r="D17" s="43">
        <v>5.4479499999999996</v>
      </c>
      <c r="E17" s="43">
        <v>4.9000000000000004</v>
      </c>
      <c r="F17" s="43">
        <v>0</v>
      </c>
      <c r="G17" s="43">
        <v>0</v>
      </c>
      <c r="H17" s="43">
        <v>0</v>
      </c>
      <c r="I17" s="43">
        <v>0</v>
      </c>
      <c r="J17" s="43">
        <v>0</v>
      </c>
      <c r="K17" s="43">
        <v>0</v>
      </c>
      <c r="L17" s="43">
        <v>0</v>
      </c>
      <c r="M17" s="44">
        <v>10.347950000000001</v>
      </c>
      <c r="N17" s="43">
        <v>0</v>
      </c>
      <c r="O17" s="43">
        <v>0</v>
      </c>
      <c r="P17" s="43">
        <v>0</v>
      </c>
      <c r="Q17" s="45">
        <v>0</v>
      </c>
      <c r="R17" s="46"/>
    </row>
    <row r="18" spans="1:18" x14ac:dyDescent="0.3">
      <c r="A18" s="47" t="s">
        <v>41</v>
      </c>
      <c r="B18" s="42" t="s">
        <v>25</v>
      </c>
      <c r="C18" s="50">
        <v>8.2478800000000003</v>
      </c>
      <c r="D18" s="43">
        <v>2.2472799999999999</v>
      </c>
      <c r="E18" s="43">
        <v>6.0006000000000004</v>
      </c>
      <c r="F18" s="43">
        <v>0</v>
      </c>
      <c r="G18" s="43">
        <v>0</v>
      </c>
      <c r="H18" s="43">
        <v>0</v>
      </c>
      <c r="I18" s="43">
        <v>0</v>
      </c>
      <c r="J18" s="43">
        <v>0</v>
      </c>
      <c r="K18" s="43">
        <v>0</v>
      </c>
      <c r="L18" s="43">
        <v>0</v>
      </c>
      <c r="M18" s="44">
        <v>8.2478800000000003</v>
      </c>
      <c r="N18" s="43">
        <v>0</v>
      </c>
      <c r="O18" s="43">
        <v>0</v>
      </c>
      <c r="P18" s="43">
        <v>0</v>
      </c>
      <c r="Q18" s="45">
        <v>0</v>
      </c>
      <c r="R18" s="46"/>
    </row>
    <row r="19" spans="1:18" x14ac:dyDescent="0.3">
      <c r="A19" s="47" t="s">
        <v>42</v>
      </c>
      <c r="B19" s="42" t="s">
        <v>25</v>
      </c>
      <c r="C19" s="50">
        <v>8.2009000000000007</v>
      </c>
      <c r="D19" s="43">
        <v>0</v>
      </c>
      <c r="E19" s="43">
        <v>8.2009000000000007</v>
      </c>
      <c r="F19" s="43">
        <v>0</v>
      </c>
      <c r="G19" s="43">
        <v>0</v>
      </c>
      <c r="H19" s="43">
        <v>0</v>
      </c>
      <c r="I19" s="43">
        <v>0</v>
      </c>
      <c r="J19" s="43">
        <v>0</v>
      </c>
      <c r="K19" s="43">
        <v>0</v>
      </c>
      <c r="L19" s="43">
        <v>0</v>
      </c>
      <c r="M19" s="44">
        <v>8.2009000000000007</v>
      </c>
      <c r="N19" s="43">
        <v>0</v>
      </c>
      <c r="O19" s="43">
        <v>0</v>
      </c>
      <c r="P19" s="43">
        <v>0</v>
      </c>
      <c r="Q19" s="45">
        <v>0</v>
      </c>
      <c r="R19" s="46"/>
    </row>
    <row r="20" spans="1:18" x14ac:dyDescent="0.3">
      <c r="A20" s="47" t="s">
        <v>43</v>
      </c>
      <c r="B20" s="42" t="s">
        <v>25</v>
      </c>
      <c r="C20" s="50">
        <v>3.6266700000000003</v>
      </c>
      <c r="D20" s="43">
        <v>1.8266700000000002</v>
      </c>
      <c r="E20" s="43">
        <v>1.8</v>
      </c>
      <c r="F20" s="43">
        <v>0</v>
      </c>
      <c r="G20" s="43">
        <v>0</v>
      </c>
      <c r="H20" s="43">
        <v>0</v>
      </c>
      <c r="I20" s="43">
        <v>0</v>
      </c>
      <c r="J20" s="43">
        <v>0</v>
      </c>
      <c r="K20" s="43">
        <v>0</v>
      </c>
      <c r="L20" s="43">
        <v>0</v>
      </c>
      <c r="M20" s="44">
        <v>3.6266699999999998</v>
      </c>
      <c r="N20" s="43">
        <v>0</v>
      </c>
      <c r="O20" s="43">
        <v>0</v>
      </c>
      <c r="P20" s="43">
        <v>0</v>
      </c>
      <c r="Q20" s="45">
        <v>0</v>
      </c>
      <c r="R20" s="46"/>
    </row>
    <row r="21" spans="1:18" x14ac:dyDescent="0.3">
      <c r="A21" s="47" t="s">
        <v>44</v>
      </c>
      <c r="B21" s="42" t="s">
        <v>25</v>
      </c>
      <c r="C21" s="50">
        <v>4.2530899999999994</v>
      </c>
      <c r="D21" s="43">
        <v>0.86743999999999999</v>
      </c>
      <c r="E21" s="43">
        <v>2.4171499999999999</v>
      </c>
      <c r="F21" s="43">
        <v>0.96850000000000003</v>
      </c>
      <c r="G21" s="43">
        <v>0</v>
      </c>
      <c r="H21" s="43">
        <v>0</v>
      </c>
      <c r="I21" s="43">
        <v>0</v>
      </c>
      <c r="J21" s="43">
        <v>0</v>
      </c>
      <c r="K21" s="43">
        <v>0</v>
      </c>
      <c r="L21" s="43">
        <v>0</v>
      </c>
      <c r="M21" s="44">
        <v>3.2845900000000001</v>
      </c>
      <c r="N21" s="43">
        <v>0.96850000000000003</v>
      </c>
      <c r="O21" s="43">
        <v>0</v>
      </c>
      <c r="P21" s="43">
        <v>0</v>
      </c>
      <c r="Q21" s="45">
        <v>0</v>
      </c>
      <c r="R21" s="46"/>
    </row>
    <row r="22" spans="1:18" x14ac:dyDescent="0.3">
      <c r="A22" s="51" t="s">
        <v>45</v>
      </c>
      <c r="B22" s="42" t="s">
        <v>25</v>
      </c>
      <c r="C22" s="50">
        <v>1.5092996562500001</v>
      </c>
      <c r="D22" s="43">
        <v>0.35244965625000002</v>
      </c>
      <c r="E22" s="43">
        <v>0.8</v>
      </c>
      <c r="F22" s="43">
        <v>0</v>
      </c>
      <c r="G22" s="49">
        <v>0.14182500000000001</v>
      </c>
      <c r="H22" s="49">
        <v>0.21502499999999999</v>
      </c>
      <c r="I22" s="43">
        <v>0</v>
      </c>
      <c r="J22" s="43">
        <v>0</v>
      </c>
      <c r="K22" s="43">
        <v>0</v>
      </c>
      <c r="L22" s="43">
        <v>0</v>
      </c>
      <c r="M22" s="44">
        <v>1.15244965625</v>
      </c>
      <c r="N22" s="43">
        <v>0</v>
      </c>
      <c r="O22" s="49">
        <v>0.21502499999999999</v>
      </c>
      <c r="P22" s="43">
        <v>0</v>
      </c>
      <c r="Q22" s="45">
        <v>0.14182500000000001</v>
      </c>
      <c r="R22" s="46"/>
    </row>
    <row r="23" spans="1:18" x14ac:dyDescent="0.3">
      <c r="A23" s="47" t="s">
        <v>46</v>
      </c>
      <c r="B23" s="42" t="s">
        <v>25</v>
      </c>
      <c r="C23" s="50">
        <v>0.6</v>
      </c>
      <c r="D23" s="49">
        <v>0</v>
      </c>
      <c r="E23" s="49">
        <v>0.6</v>
      </c>
      <c r="F23" s="49">
        <v>0</v>
      </c>
      <c r="G23" s="49">
        <v>0</v>
      </c>
      <c r="H23" s="49">
        <v>0</v>
      </c>
      <c r="I23" s="49">
        <v>0</v>
      </c>
      <c r="J23" s="49">
        <v>0</v>
      </c>
      <c r="K23" s="49">
        <v>0</v>
      </c>
      <c r="L23" s="49">
        <v>0</v>
      </c>
      <c r="M23" s="53">
        <v>0.6</v>
      </c>
      <c r="N23" s="49">
        <v>0</v>
      </c>
      <c r="O23" s="49">
        <v>0</v>
      </c>
      <c r="P23" s="49">
        <v>0</v>
      </c>
      <c r="Q23" s="45">
        <v>0</v>
      </c>
      <c r="R23" s="46"/>
    </row>
    <row r="24" spans="1:18" x14ac:dyDescent="0.3">
      <c r="A24" s="47" t="s">
        <v>47</v>
      </c>
      <c r="B24" s="42" t="s">
        <v>25</v>
      </c>
      <c r="C24" s="50">
        <v>0.84114749999999994</v>
      </c>
      <c r="D24" s="49">
        <v>0.84114749999999994</v>
      </c>
      <c r="E24" s="49">
        <v>0</v>
      </c>
      <c r="F24" s="49">
        <v>0</v>
      </c>
      <c r="G24" s="49">
        <v>0</v>
      </c>
      <c r="H24" s="49">
        <v>0</v>
      </c>
      <c r="I24" s="49">
        <v>0</v>
      </c>
      <c r="J24" s="49">
        <v>0</v>
      </c>
      <c r="K24" s="49">
        <v>0</v>
      </c>
      <c r="L24" s="49">
        <v>0</v>
      </c>
      <c r="M24" s="53">
        <v>0.84114749999999994</v>
      </c>
      <c r="N24" s="49">
        <v>0</v>
      </c>
      <c r="O24" s="49">
        <v>0</v>
      </c>
      <c r="P24" s="49">
        <v>0</v>
      </c>
      <c r="Q24" s="45">
        <v>0</v>
      </c>
      <c r="R24" s="46"/>
    </row>
    <row r="25" spans="1:18" x14ac:dyDescent="0.3">
      <c r="A25" s="47" t="s">
        <v>48</v>
      </c>
      <c r="B25" s="42" t="s">
        <v>25</v>
      </c>
      <c r="C25" s="50">
        <v>0.45600000000000002</v>
      </c>
      <c r="D25" s="49">
        <v>0</v>
      </c>
      <c r="E25" s="49">
        <v>0</v>
      </c>
      <c r="F25" s="49">
        <v>0</v>
      </c>
      <c r="G25" s="49">
        <v>0</v>
      </c>
      <c r="H25" s="49">
        <v>0</v>
      </c>
      <c r="I25" s="49">
        <v>0</v>
      </c>
      <c r="J25" s="49">
        <v>0</v>
      </c>
      <c r="K25" s="49">
        <v>0.45600000000000002</v>
      </c>
      <c r="L25" s="49">
        <v>0</v>
      </c>
      <c r="M25" s="53">
        <v>0.45600000000000002</v>
      </c>
      <c r="N25" s="49">
        <v>0</v>
      </c>
      <c r="O25" s="49">
        <v>0</v>
      </c>
      <c r="P25" s="49">
        <v>0</v>
      </c>
      <c r="Q25" s="45">
        <v>0</v>
      </c>
      <c r="R25" s="46"/>
    </row>
    <row r="26" spans="1:18" x14ac:dyDescent="0.3">
      <c r="A26" s="47" t="s">
        <v>49</v>
      </c>
      <c r="B26" s="42" t="s">
        <v>25</v>
      </c>
      <c r="C26" s="50">
        <v>0.21945999999999999</v>
      </c>
      <c r="D26" s="49">
        <v>0.21945999999999999</v>
      </c>
      <c r="E26" s="49">
        <v>0</v>
      </c>
      <c r="F26" s="49">
        <v>0</v>
      </c>
      <c r="G26" s="49">
        <v>0</v>
      </c>
      <c r="H26" s="49">
        <v>0</v>
      </c>
      <c r="I26" s="49">
        <v>0</v>
      </c>
      <c r="J26" s="49">
        <v>0</v>
      </c>
      <c r="K26" s="49">
        <v>0</v>
      </c>
      <c r="L26" s="49">
        <v>0</v>
      </c>
      <c r="M26" s="53">
        <v>0.21945999999999999</v>
      </c>
      <c r="N26" s="49">
        <v>0</v>
      </c>
      <c r="O26" s="49">
        <v>0</v>
      </c>
      <c r="P26" s="49">
        <v>0</v>
      </c>
      <c r="Q26" s="45">
        <v>0</v>
      </c>
      <c r="R26" s="46"/>
    </row>
    <row r="27" spans="1:18" x14ac:dyDescent="0.3">
      <c r="A27" s="47" t="s">
        <v>50</v>
      </c>
      <c r="B27" s="42" t="s">
        <v>25</v>
      </c>
      <c r="C27" s="50">
        <v>0.200267</v>
      </c>
      <c r="D27" s="49">
        <v>0</v>
      </c>
      <c r="E27" s="49">
        <v>0.200267</v>
      </c>
      <c r="F27" s="49">
        <v>0</v>
      </c>
      <c r="G27" s="49">
        <v>0</v>
      </c>
      <c r="H27" s="49">
        <v>0</v>
      </c>
      <c r="I27" s="49">
        <v>0</v>
      </c>
      <c r="J27" s="49">
        <v>0</v>
      </c>
      <c r="K27" s="49">
        <v>0</v>
      </c>
      <c r="L27" s="49">
        <v>0</v>
      </c>
      <c r="M27" s="53">
        <v>0.200267</v>
      </c>
      <c r="N27" s="49">
        <v>0</v>
      </c>
      <c r="O27" s="49">
        <v>0</v>
      </c>
      <c r="P27" s="49">
        <v>0</v>
      </c>
      <c r="Q27" s="45">
        <v>0</v>
      </c>
      <c r="R27" s="46"/>
    </row>
    <row r="28" spans="1:18" x14ac:dyDescent="0.3">
      <c r="A28" s="47" t="s">
        <v>51</v>
      </c>
      <c r="B28" s="42" t="s">
        <v>25</v>
      </c>
      <c r="C28" s="50">
        <v>0.3</v>
      </c>
      <c r="D28" s="49">
        <v>0</v>
      </c>
      <c r="E28" s="49">
        <v>0.3</v>
      </c>
      <c r="F28" s="49">
        <v>0</v>
      </c>
      <c r="G28" s="49">
        <v>0</v>
      </c>
      <c r="H28" s="49">
        <v>0</v>
      </c>
      <c r="I28" s="49">
        <v>0</v>
      </c>
      <c r="J28" s="49">
        <v>0</v>
      </c>
      <c r="K28" s="49">
        <v>0</v>
      </c>
      <c r="L28" s="49">
        <v>0</v>
      </c>
      <c r="M28" s="53">
        <v>0.3</v>
      </c>
      <c r="N28" s="49">
        <v>0</v>
      </c>
      <c r="O28" s="49">
        <v>0</v>
      </c>
      <c r="P28" s="49">
        <v>0</v>
      </c>
      <c r="Q28" s="45">
        <v>0</v>
      </c>
      <c r="R28" s="46"/>
    </row>
    <row r="29" spans="1:18" x14ac:dyDescent="0.3">
      <c r="A29" s="47" t="s">
        <v>52</v>
      </c>
      <c r="B29" s="42" t="s">
        <v>25</v>
      </c>
      <c r="C29" s="50">
        <v>0.77835900000000002</v>
      </c>
      <c r="D29" s="49">
        <v>0</v>
      </c>
      <c r="E29" s="49">
        <v>0.6</v>
      </c>
      <c r="F29" s="49">
        <v>0</v>
      </c>
      <c r="G29" s="49">
        <v>0</v>
      </c>
      <c r="H29" s="49">
        <v>0</v>
      </c>
      <c r="I29" s="49">
        <v>0</v>
      </c>
      <c r="J29" s="49">
        <v>0.17835899999999999</v>
      </c>
      <c r="K29" s="49">
        <v>0</v>
      </c>
      <c r="L29" s="49">
        <v>0</v>
      </c>
      <c r="M29" s="53">
        <v>0.6</v>
      </c>
      <c r="N29" s="49">
        <v>0</v>
      </c>
      <c r="O29" s="49">
        <v>0</v>
      </c>
      <c r="P29" s="49">
        <v>0</v>
      </c>
      <c r="Q29" s="45">
        <v>0.17835899999999999</v>
      </c>
      <c r="R29" s="46"/>
    </row>
    <row r="30" spans="1:18" x14ac:dyDescent="0.3">
      <c r="A30" s="47" t="s">
        <v>53</v>
      </c>
      <c r="B30" s="42" t="s">
        <v>25</v>
      </c>
      <c r="C30" s="50">
        <v>0.10972999999999999</v>
      </c>
      <c r="D30" s="49">
        <v>0.10972999999999999</v>
      </c>
      <c r="E30" s="49">
        <v>0</v>
      </c>
      <c r="F30" s="49">
        <v>0</v>
      </c>
      <c r="G30" s="49">
        <v>0</v>
      </c>
      <c r="H30" s="49">
        <v>0</v>
      </c>
      <c r="I30" s="49">
        <v>0</v>
      </c>
      <c r="J30" s="49">
        <v>0</v>
      </c>
      <c r="K30" s="49">
        <v>0</v>
      </c>
      <c r="L30" s="49">
        <v>0</v>
      </c>
      <c r="M30" s="53">
        <v>0.10972999999999999</v>
      </c>
      <c r="N30" s="49">
        <v>0</v>
      </c>
      <c r="O30" s="49">
        <v>0</v>
      </c>
      <c r="P30" s="49">
        <v>0</v>
      </c>
      <c r="Q30" s="45">
        <v>0</v>
      </c>
      <c r="R30" s="46"/>
    </row>
    <row r="31" spans="1:18" x14ac:dyDescent="0.3">
      <c r="A31" s="51" t="s">
        <v>54</v>
      </c>
      <c r="B31" s="42" t="s">
        <v>25</v>
      </c>
      <c r="C31" s="50">
        <v>0.109737</v>
      </c>
      <c r="D31" s="49">
        <v>0</v>
      </c>
      <c r="E31" s="49">
        <v>0.05</v>
      </c>
      <c r="F31" s="49">
        <v>0</v>
      </c>
      <c r="G31" s="49">
        <v>0</v>
      </c>
      <c r="H31" s="49">
        <v>0</v>
      </c>
      <c r="I31" s="49">
        <v>0</v>
      </c>
      <c r="J31" s="49">
        <v>5.9736999999999998E-2</v>
      </c>
      <c r="K31" s="49">
        <v>0</v>
      </c>
      <c r="L31" s="49">
        <v>0</v>
      </c>
      <c r="M31" s="53">
        <v>0.05</v>
      </c>
      <c r="N31" s="49">
        <v>0</v>
      </c>
      <c r="O31" s="49">
        <v>5.9736999999999998E-2</v>
      </c>
      <c r="P31" s="49">
        <v>0</v>
      </c>
      <c r="Q31" s="45">
        <v>0</v>
      </c>
      <c r="R31" s="46"/>
    </row>
    <row r="32" spans="1:18" x14ac:dyDescent="0.3">
      <c r="A32" s="54" t="s">
        <v>55</v>
      </c>
      <c r="B32" s="54" t="s">
        <v>25</v>
      </c>
      <c r="C32" s="50">
        <v>1214.6769380000001</v>
      </c>
      <c r="D32" s="55">
        <v>96.272727000000003</v>
      </c>
      <c r="E32" s="55">
        <v>1000</v>
      </c>
      <c r="F32" s="55">
        <v>0</v>
      </c>
      <c r="G32" s="55">
        <v>8.9</v>
      </c>
      <c r="H32" s="55">
        <v>0</v>
      </c>
      <c r="I32" s="55">
        <v>0</v>
      </c>
      <c r="J32" s="55">
        <v>0</v>
      </c>
      <c r="K32" s="55">
        <v>109.504211</v>
      </c>
      <c r="L32" s="55">
        <v>0</v>
      </c>
      <c r="M32" s="56">
        <v>1205.776938</v>
      </c>
      <c r="N32" s="55">
        <v>8.9</v>
      </c>
      <c r="O32" s="55">
        <v>0</v>
      </c>
      <c r="P32" s="55">
        <v>0</v>
      </c>
      <c r="Q32" s="45">
        <v>0</v>
      </c>
      <c r="R32" s="58" t="s">
        <v>56</v>
      </c>
    </row>
    <row r="33" spans="1:18" x14ac:dyDescent="0.3">
      <c r="A33" s="54" t="s">
        <v>57</v>
      </c>
      <c r="B33" s="54" t="s">
        <v>25</v>
      </c>
      <c r="C33" s="50">
        <v>1109.2871870000001</v>
      </c>
      <c r="D33" s="55">
        <v>297.07853999999998</v>
      </c>
      <c r="E33" s="55">
        <v>731.4</v>
      </c>
      <c r="F33" s="55">
        <v>50</v>
      </c>
      <c r="G33" s="55">
        <v>0</v>
      </c>
      <c r="H33" s="55">
        <v>28.8</v>
      </c>
      <c r="I33" s="55">
        <v>0</v>
      </c>
      <c r="J33" s="59">
        <v>0.230103</v>
      </c>
      <c r="K33" s="55">
        <v>1.7785439999999999</v>
      </c>
      <c r="L33" s="55">
        <v>0</v>
      </c>
      <c r="M33" s="56">
        <v>1028.7086429999999</v>
      </c>
      <c r="N33" s="55">
        <v>51.778543999999997</v>
      </c>
      <c r="O33" s="55">
        <v>28.8</v>
      </c>
      <c r="P33" s="55">
        <v>0</v>
      </c>
      <c r="Q33" s="45">
        <v>0</v>
      </c>
      <c r="R33" s="58" t="s">
        <v>58</v>
      </c>
    </row>
    <row r="34" spans="1:18" x14ac:dyDescent="0.3">
      <c r="A34" s="54" t="s">
        <v>59</v>
      </c>
      <c r="B34" s="54" t="s">
        <v>25</v>
      </c>
      <c r="C34" s="50">
        <v>1146.5694840000001</v>
      </c>
      <c r="D34" s="55">
        <v>66.276600000000002</v>
      </c>
      <c r="E34" s="55">
        <v>470.2</v>
      </c>
      <c r="F34" s="55">
        <v>0</v>
      </c>
      <c r="G34" s="55">
        <v>12.45</v>
      </c>
      <c r="H34" s="55">
        <v>27.45</v>
      </c>
      <c r="I34" s="55">
        <v>74.7</v>
      </c>
      <c r="J34" s="55">
        <v>119.27685200000001</v>
      </c>
      <c r="K34" s="55">
        <v>198.48301599999999</v>
      </c>
      <c r="L34" s="55">
        <v>0</v>
      </c>
      <c r="M34" s="56">
        <v>576.325334</v>
      </c>
      <c r="N34" s="55">
        <v>203.35</v>
      </c>
      <c r="O34" s="55">
        <v>48.2</v>
      </c>
      <c r="P34" s="55">
        <v>79.428117999999998</v>
      </c>
      <c r="Q34" s="45">
        <v>177.73301599999999</v>
      </c>
      <c r="R34" s="58" t="s">
        <v>60</v>
      </c>
    </row>
    <row r="35" spans="1:18" x14ac:dyDescent="0.3">
      <c r="A35" s="54" t="s">
        <v>61</v>
      </c>
      <c r="B35" s="54" t="s">
        <v>25</v>
      </c>
      <c r="C35" s="50">
        <v>486.49566614000003</v>
      </c>
      <c r="D35" s="55">
        <v>234.76403999999999</v>
      </c>
      <c r="E35" s="55">
        <v>136.30012263</v>
      </c>
      <c r="F35" s="55">
        <v>6.7</v>
      </c>
      <c r="G35" s="55">
        <v>38.5</v>
      </c>
      <c r="H35" s="55">
        <v>0</v>
      </c>
      <c r="I35" s="55">
        <v>31.372</v>
      </c>
      <c r="J35" s="55">
        <v>7.3595035099999997</v>
      </c>
      <c r="K35" s="55">
        <v>0</v>
      </c>
      <c r="L35" s="55">
        <v>31.5</v>
      </c>
      <c r="M35" s="56">
        <v>372.68060414000001</v>
      </c>
      <c r="N35" s="55">
        <v>23.2</v>
      </c>
      <c r="O35" s="55">
        <v>22</v>
      </c>
      <c r="P35" s="55">
        <v>34.894817000000003</v>
      </c>
      <c r="Q35" s="45">
        <v>2.3482449999999999</v>
      </c>
      <c r="R35" s="58" t="s">
        <v>62</v>
      </c>
    </row>
    <row r="36" spans="1:18" x14ac:dyDescent="0.3">
      <c r="A36" s="54" t="s">
        <v>63</v>
      </c>
      <c r="B36" s="54" t="s">
        <v>25</v>
      </c>
      <c r="C36" s="50">
        <v>309.69105111779999</v>
      </c>
      <c r="D36" s="55">
        <v>10.3858</v>
      </c>
      <c r="E36" s="55">
        <v>161.58713793999999</v>
      </c>
      <c r="F36" s="55">
        <v>21.4</v>
      </c>
      <c r="G36" s="55">
        <v>0</v>
      </c>
      <c r="H36" s="55">
        <v>27.95</v>
      </c>
      <c r="I36" s="55">
        <v>56.499999999999993</v>
      </c>
      <c r="J36" s="55">
        <v>10.526315</v>
      </c>
      <c r="K36" s="55">
        <v>6.7799999999999994</v>
      </c>
      <c r="L36" s="55">
        <v>0</v>
      </c>
      <c r="M36" s="56">
        <v>178.75293794000001</v>
      </c>
      <c r="N36" s="55">
        <v>21.4</v>
      </c>
      <c r="O36" s="55">
        <v>27.95</v>
      </c>
      <c r="P36" s="55">
        <v>10.526315</v>
      </c>
      <c r="Q36" s="45">
        <v>14.561798177800002</v>
      </c>
      <c r="R36" s="58"/>
    </row>
    <row r="37" spans="1:18" x14ac:dyDescent="0.3">
      <c r="A37" s="54" t="s">
        <v>64</v>
      </c>
      <c r="B37" s="54" t="s">
        <v>25</v>
      </c>
      <c r="C37" s="50">
        <v>312.5</v>
      </c>
      <c r="D37" s="55">
        <v>150</v>
      </c>
      <c r="E37" s="55">
        <v>150</v>
      </c>
      <c r="F37" s="55">
        <v>0</v>
      </c>
      <c r="G37" s="55">
        <v>0</v>
      </c>
      <c r="H37" s="55">
        <v>10</v>
      </c>
      <c r="I37" s="55">
        <v>0</v>
      </c>
      <c r="J37" s="55">
        <v>2.5</v>
      </c>
      <c r="K37" s="55">
        <v>0</v>
      </c>
      <c r="L37" s="55">
        <v>0</v>
      </c>
      <c r="M37" s="56">
        <v>302.5</v>
      </c>
      <c r="N37" s="55">
        <v>0</v>
      </c>
      <c r="O37" s="55">
        <v>10</v>
      </c>
      <c r="P37" s="55">
        <v>0</v>
      </c>
      <c r="Q37" s="45">
        <v>0</v>
      </c>
      <c r="R37" s="58"/>
    </row>
    <row r="38" spans="1:18" x14ac:dyDescent="0.3">
      <c r="A38" s="60" t="s">
        <v>65</v>
      </c>
      <c r="B38" s="54" t="s">
        <v>25</v>
      </c>
      <c r="C38" s="61">
        <v>211.75</v>
      </c>
      <c r="D38" s="55">
        <v>0</v>
      </c>
      <c r="E38" s="55">
        <v>210</v>
      </c>
      <c r="F38" s="55">
        <v>0</v>
      </c>
      <c r="G38" s="55">
        <v>1</v>
      </c>
      <c r="H38" s="55">
        <v>0</v>
      </c>
      <c r="I38" s="55">
        <v>0</v>
      </c>
      <c r="J38" s="55">
        <v>0</v>
      </c>
      <c r="K38" s="55">
        <v>0.75</v>
      </c>
      <c r="L38" s="55">
        <v>0</v>
      </c>
      <c r="M38" s="56">
        <v>210</v>
      </c>
      <c r="N38" s="55">
        <v>0</v>
      </c>
      <c r="O38" s="55">
        <v>1</v>
      </c>
      <c r="P38" s="55">
        <v>0</v>
      </c>
      <c r="Q38" s="45">
        <v>0.75</v>
      </c>
      <c r="R38" s="58"/>
    </row>
    <row r="39" spans="1:18" x14ac:dyDescent="0.3">
      <c r="A39" s="54" t="s">
        <v>66</v>
      </c>
      <c r="B39" s="54" t="s">
        <v>25</v>
      </c>
      <c r="C39" s="61">
        <v>133.37665900000002</v>
      </c>
      <c r="D39" s="55">
        <v>4.8091499999999998</v>
      </c>
      <c r="E39" s="55">
        <v>99.995000000000005</v>
      </c>
      <c r="F39" s="55">
        <v>0</v>
      </c>
      <c r="G39" s="55">
        <v>0</v>
      </c>
      <c r="H39" s="55">
        <v>5.4</v>
      </c>
      <c r="I39" s="55">
        <v>0</v>
      </c>
      <c r="J39" s="55">
        <v>0</v>
      </c>
      <c r="K39" s="55">
        <v>23.172509000000002</v>
      </c>
      <c r="L39" s="55">
        <v>0</v>
      </c>
      <c r="M39" s="56">
        <v>121.776659</v>
      </c>
      <c r="N39" s="55">
        <v>0</v>
      </c>
      <c r="O39" s="55">
        <v>9.3000000000000007</v>
      </c>
      <c r="P39" s="55">
        <v>2.2999999999999998</v>
      </c>
      <c r="Q39" s="45">
        <v>0</v>
      </c>
      <c r="R39" s="58"/>
    </row>
    <row r="40" spans="1:18" x14ac:dyDescent="0.3">
      <c r="A40" s="60" t="s">
        <v>67</v>
      </c>
      <c r="B40" s="54" t="s">
        <v>25</v>
      </c>
      <c r="C40" s="61">
        <v>100</v>
      </c>
      <c r="D40" s="55">
        <v>0</v>
      </c>
      <c r="E40" s="55">
        <v>100</v>
      </c>
      <c r="F40" s="55">
        <v>0</v>
      </c>
      <c r="G40" s="55">
        <v>0</v>
      </c>
      <c r="H40" s="55">
        <v>0</v>
      </c>
      <c r="I40" s="55">
        <v>0</v>
      </c>
      <c r="J40" s="55">
        <v>0</v>
      </c>
      <c r="K40" s="55">
        <v>0</v>
      </c>
      <c r="L40" s="55">
        <v>0</v>
      </c>
      <c r="M40" s="56">
        <v>100</v>
      </c>
      <c r="N40" s="55">
        <v>0</v>
      </c>
      <c r="O40" s="55">
        <v>0</v>
      </c>
      <c r="P40" s="55">
        <v>0</v>
      </c>
      <c r="Q40" s="45">
        <v>0</v>
      </c>
      <c r="R40" s="62"/>
    </row>
    <row r="41" spans="1:18" x14ac:dyDescent="0.3">
      <c r="A41" s="54" t="s">
        <v>68</v>
      </c>
      <c r="B41" s="54" t="s">
        <v>25</v>
      </c>
      <c r="C41" s="61">
        <v>81.000000440000008</v>
      </c>
      <c r="D41" s="55">
        <v>10</v>
      </c>
      <c r="E41" s="55">
        <v>50</v>
      </c>
      <c r="F41" s="55">
        <v>0</v>
      </c>
      <c r="G41" s="55">
        <v>0</v>
      </c>
      <c r="H41" s="55">
        <v>5</v>
      </c>
      <c r="I41" s="55">
        <v>0</v>
      </c>
      <c r="J41" s="55">
        <v>16.000000440000001</v>
      </c>
      <c r="K41" s="55">
        <v>0</v>
      </c>
      <c r="L41" s="55">
        <v>0</v>
      </c>
      <c r="M41" s="56">
        <v>68.463395744699994</v>
      </c>
      <c r="N41" s="55">
        <v>0.50366226265000003</v>
      </c>
      <c r="O41" s="55">
        <v>5.2275134526500002</v>
      </c>
      <c r="P41" s="55">
        <v>6.8054289800000003</v>
      </c>
      <c r="Q41" s="45">
        <v>0</v>
      </c>
    </row>
    <row r="42" spans="1:18" x14ac:dyDescent="0.3">
      <c r="A42" s="54" t="s">
        <v>69</v>
      </c>
      <c r="B42" s="54" t="s">
        <v>25</v>
      </c>
      <c r="C42" s="61">
        <v>35.872623279999999</v>
      </c>
      <c r="D42" s="55">
        <v>9.0818999999999992</v>
      </c>
      <c r="E42" s="55">
        <v>19.735193280000001</v>
      </c>
      <c r="F42" s="55">
        <v>0</v>
      </c>
      <c r="G42" s="55">
        <v>0</v>
      </c>
      <c r="H42" s="55">
        <v>0</v>
      </c>
      <c r="I42" s="55">
        <v>0</v>
      </c>
      <c r="J42" s="55">
        <v>0</v>
      </c>
      <c r="K42" s="55">
        <v>7.0555300000000001</v>
      </c>
      <c r="L42" s="55">
        <v>0</v>
      </c>
      <c r="M42" s="56">
        <v>35.128623279999999</v>
      </c>
      <c r="N42" s="55">
        <v>0</v>
      </c>
      <c r="O42" s="55">
        <v>0</v>
      </c>
      <c r="P42" s="55">
        <v>0.74399999999999999</v>
      </c>
      <c r="Q42" s="45">
        <v>0</v>
      </c>
      <c r="R42" s="58"/>
    </row>
    <row r="43" spans="1:18" x14ac:dyDescent="0.3">
      <c r="A43" s="54" t="s">
        <v>70</v>
      </c>
      <c r="B43" s="54" t="s">
        <v>25</v>
      </c>
      <c r="C43" s="61">
        <v>10</v>
      </c>
      <c r="D43" s="55">
        <v>0</v>
      </c>
      <c r="E43" s="55">
        <v>10</v>
      </c>
      <c r="F43" s="55">
        <v>0</v>
      </c>
      <c r="G43" s="55">
        <v>0</v>
      </c>
      <c r="H43" s="55">
        <v>0</v>
      </c>
      <c r="I43" s="55">
        <v>0</v>
      </c>
      <c r="J43" s="55">
        <v>0</v>
      </c>
      <c r="K43" s="55">
        <v>0</v>
      </c>
      <c r="L43" s="55">
        <v>0</v>
      </c>
      <c r="M43" s="56">
        <v>10</v>
      </c>
      <c r="N43" s="55">
        <v>0</v>
      </c>
      <c r="O43" s="55">
        <v>0</v>
      </c>
      <c r="P43" s="55">
        <v>0</v>
      </c>
      <c r="Q43" s="45">
        <v>0</v>
      </c>
      <c r="R43" s="58"/>
    </row>
    <row r="44" spans="1:18" x14ac:dyDescent="0.3">
      <c r="A44" s="54" t="s">
        <v>71</v>
      </c>
      <c r="B44" s="54" t="s">
        <v>25</v>
      </c>
      <c r="C44" s="61">
        <v>7.8878728300000001</v>
      </c>
      <c r="D44" s="55">
        <v>1.8875</v>
      </c>
      <c r="E44" s="55">
        <v>6.0003728299999999</v>
      </c>
      <c r="F44" s="55">
        <v>0</v>
      </c>
      <c r="G44" s="55">
        <v>0</v>
      </c>
      <c r="H44" s="55">
        <v>0</v>
      </c>
      <c r="I44" s="55">
        <v>0</v>
      </c>
      <c r="J44" s="55">
        <v>0</v>
      </c>
      <c r="K44" s="55">
        <v>0</v>
      </c>
      <c r="L44" s="55">
        <v>0</v>
      </c>
      <c r="M44" s="56">
        <v>7.8878728300000001</v>
      </c>
      <c r="N44" s="55">
        <v>0</v>
      </c>
      <c r="O44" s="55">
        <v>0</v>
      </c>
      <c r="P44" s="55">
        <v>0</v>
      </c>
      <c r="Q44" s="45">
        <v>0</v>
      </c>
      <c r="R44" s="58"/>
    </row>
    <row r="45" spans="1:18" x14ac:dyDescent="0.3">
      <c r="A45" s="54" t="s">
        <v>72</v>
      </c>
      <c r="B45" s="54" t="s">
        <v>25</v>
      </c>
      <c r="C45" s="61">
        <v>5.2100540000000004</v>
      </c>
      <c r="D45" s="55">
        <v>0.21005399999999999</v>
      </c>
      <c r="E45" s="55">
        <v>5</v>
      </c>
      <c r="F45" s="55">
        <v>0</v>
      </c>
      <c r="G45" s="55">
        <v>0</v>
      </c>
      <c r="H45" s="55">
        <v>0</v>
      </c>
      <c r="I45" s="55">
        <v>0</v>
      </c>
      <c r="J45" s="55">
        <v>0</v>
      </c>
      <c r="K45" s="55">
        <v>0</v>
      </c>
      <c r="L45" s="55">
        <v>0</v>
      </c>
      <c r="M45" s="56">
        <v>5.2100540000000004</v>
      </c>
      <c r="N45" s="55">
        <v>0</v>
      </c>
      <c r="O45" s="55">
        <v>0</v>
      </c>
      <c r="P45" s="55">
        <v>0</v>
      </c>
      <c r="Q45" s="45">
        <v>0</v>
      </c>
      <c r="R45" s="58"/>
    </row>
    <row r="46" spans="1:18" x14ac:dyDescent="0.3">
      <c r="A46" s="54" t="s">
        <v>73</v>
      </c>
      <c r="B46" s="54" t="s">
        <v>25</v>
      </c>
      <c r="C46" s="61">
        <v>1.20703</v>
      </c>
      <c r="D46" s="55">
        <v>1.20703</v>
      </c>
      <c r="E46" s="55">
        <v>0</v>
      </c>
      <c r="F46" s="55">
        <v>0</v>
      </c>
      <c r="G46" s="55">
        <v>0</v>
      </c>
      <c r="H46" s="55">
        <v>0</v>
      </c>
      <c r="I46" s="55">
        <v>0</v>
      </c>
      <c r="J46" s="55">
        <v>0</v>
      </c>
      <c r="K46" s="55">
        <v>0</v>
      </c>
      <c r="L46" s="55">
        <v>0</v>
      </c>
      <c r="M46" s="56">
        <v>1.20703</v>
      </c>
      <c r="N46" s="55">
        <v>0</v>
      </c>
      <c r="O46" s="55">
        <v>0</v>
      </c>
      <c r="P46" s="55">
        <v>0</v>
      </c>
      <c r="Q46" s="45">
        <v>0</v>
      </c>
      <c r="R46" s="58"/>
    </row>
    <row r="47" spans="1:18" x14ac:dyDescent="0.3">
      <c r="A47" s="60" t="s">
        <v>74</v>
      </c>
      <c r="B47" s="54" t="s">
        <v>25</v>
      </c>
      <c r="C47" s="61">
        <v>1</v>
      </c>
      <c r="D47" s="55">
        <v>1</v>
      </c>
      <c r="E47" s="55">
        <v>0</v>
      </c>
      <c r="F47" s="55">
        <v>0</v>
      </c>
      <c r="G47" s="55">
        <v>0</v>
      </c>
      <c r="H47" s="55">
        <v>0</v>
      </c>
      <c r="I47" s="55">
        <v>0</v>
      </c>
      <c r="J47" s="55">
        <v>0</v>
      </c>
      <c r="K47" s="55">
        <v>0</v>
      </c>
      <c r="L47" s="55">
        <v>0</v>
      </c>
      <c r="M47" s="56">
        <v>1</v>
      </c>
      <c r="N47" s="55">
        <v>0</v>
      </c>
      <c r="O47" s="55">
        <v>0</v>
      </c>
      <c r="P47" s="55">
        <v>0</v>
      </c>
      <c r="Q47" s="45">
        <v>0</v>
      </c>
      <c r="R47" s="58"/>
    </row>
    <row r="48" spans="1:18" x14ac:dyDescent="0.3">
      <c r="A48" s="60" t="s">
        <v>75</v>
      </c>
      <c r="B48" s="54" t="s">
        <v>25</v>
      </c>
      <c r="C48" s="61">
        <v>1</v>
      </c>
      <c r="D48" s="55">
        <v>0</v>
      </c>
      <c r="E48" s="55">
        <v>1</v>
      </c>
      <c r="F48" s="55">
        <v>0</v>
      </c>
      <c r="G48" s="55">
        <v>0</v>
      </c>
      <c r="H48" s="55">
        <v>0</v>
      </c>
      <c r="I48" s="55">
        <v>0</v>
      </c>
      <c r="J48" s="55">
        <v>0</v>
      </c>
      <c r="K48" s="55">
        <v>0</v>
      </c>
      <c r="L48" s="55">
        <v>0</v>
      </c>
      <c r="M48" s="56">
        <v>1</v>
      </c>
      <c r="N48" s="55">
        <v>0</v>
      </c>
      <c r="O48" s="55">
        <v>0</v>
      </c>
      <c r="P48" s="55">
        <v>0</v>
      </c>
      <c r="Q48" s="45">
        <v>0</v>
      </c>
      <c r="R48" s="58"/>
    </row>
    <row r="49" spans="1:18" x14ac:dyDescent="0.3">
      <c r="A49" s="60" t="s">
        <v>76</v>
      </c>
      <c r="B49" s="54" t="s">
        <v>25</v>
      </c>
      <c r="C49" s="61">
        <v>0.91</v>
      </c>
      <c r="D49" s="55">
        <v>0</v>
      </c>
      <c r="E49" s="55">
        <v>0.91</v>
      </c>
      <c r="F49" s="55">
        <v>0</v>
      </c>
      <c r="G49" s="55">
        <v>0</v>
      </c>
      <c r="H49" s="55">
        <v>0</v>
      </c>
      <c r="I49" s="55">
        <v>0</v>
      </c>
      <c r="J49" s="55">
        <v>0</v>
      </c>
      <c r="K49" s="55">
        <v>0</v>
      </c>
      <c r="L49" s="55">
        <v>0</v>
      </c>
      <c r="M49" s="56">
        <v>0.91</v>
      </c>
      <c r="N49" s="55">
        <v>0</v>
      </c>
      <c r="O49" s="55">
        <v>0</v>
      </c>
      <c r="P49" s="55">
        <v>0</v>
      </c>
      <c r="Q49" s="45">
        <v>0</v>
      </c>
      <c r="R49" s="58"/>
    </row>
    <row r="50" spans="1:18" x14ac:dyDescent="0.3">
      <c r="A50" s="60" t="s">
        <v>77</v>
      </c>
      <c r="B50" s="54" t="s">
        <v>25</v>
      </c>
      <c r="C50" s="61">
        <v>0.61</v>
      </c>
      <c r="D50" s="55">
        <v>0</v>
      </c>
      <c r="E50" s="55">
        <v>0.61</v>
      </c>
      <c r="F50" s="55">
        <v>0</v>
      </c>
      <c r="G50" s="55">
        <v>0</v>
      </c>
      <c r="H50" s="55">
        <v>0</v>
      </c>
      <c r="I50" s="55">
        <v>0</v>
      </c>
      <c r="J50" s="55">
        <v>0</v>
      </c>
      <c r="K50" s="55">
        <v>0</v>
      </c>
      <c r="L50" s="55">
        <v>0</v>
      </c>
      <c r="M50" s="56">
        <v>0.61</v>
      </c>
      <c r="N50" s="55">
        <v>0</v>
      </c>
      <c r="O50" s="55">
        <v>0</v>
      </c>
      <c r="P50" s="55">
        <v>0</v>
      </c>
      <c r="Q50" s="45">
        <v>0</v>
      </c>
      <c r="R50" s="58"/>
    </row>
    <row r="51" spans="1:18" x14ac:dyDescent="0.3">
      <c r="A51" s="60" t="s">
        <v>78</v>
      </c>
      <c r="B51" s="54" t="s">
        <v>25</v>
      </c>
      <c r="C51" s="61">
        <v>0.5</v>
      </c>
      <c r="D51" s="55">
        <v>0</v>
      </c>
      <c r="E51" s="55">
        <v>0.5</v>
      </c>
      <c r="F51" s="55">
        <v>0</v>
      </c>
      <c r="G51" s="55">
        <v>0</v>
      </c>
      <c r="H51" s="55">
        <v>0</v>
      </c>
      <c r="I51" s="55">
        <v>0</v>
      </c>
      <c r="J51" s="55">
        <v>0</v>
      </c>
      <c r="K51" s="55">
        <v>0</v>
      </c>
      <c r="L51" s="55">
        <v>0</v>
      </c>
      <c r="M51" s="56">
        <v>0.5</v>
      </c>
      <c r="N51" s="55">
        <v>0</v>
      </c>
      <c r="O51" s="55">
        <v>0</v>
      </c>
      <c r="P51" s="55">
        <v>0</v>
      </c>
      <c r="Q51" s="45">
        <v>0</v>
      </c>
      <c r="R51" s="58"/>
    </row>
    <row r="52" spans="1:18" x14ac:dyDescent="0.3">
      <c r="A52" s="54" t="s">
        <v>79</v>
      </c>
      <c r="B52" s="54" t="s">
        <v>25</v>
      </c>
      <c r="C52" s="61">
        <v>0.9</v>
      </c>
      <c r="D52" s="59">
        <v>0.9</v>
      </c>
      <c r="E52" s="59">
        <v>0</v>
      </c>
      <c r="F52" s="59">
        <v>0</v>
      </c>
      <c r="G52" s="59">
        <v>0</v>
      </c>
      <c r="H52" s="59">
        <v>0</v>
      </c>
      <c r="I52" s="59">
        <v>0</v>
      </c>
      <c r="J52" s="59">
        <v>0</v>
      </c>
      <c r="K52" s="59">
        <v>0</v>
      </c>
      <c r="L52" s="59">
        <v>0</v>
      </c>
      <c r="M52" s="64">
        <v>0.9</v>
      </c>
      <c r="N52" s="59">
        <v>0</v>
      </c>
      <c r="O52" s="59">
        <v>0</v>
      </c>
      <c r="P52" s="59">
        <v>0</v>
      </c>
      <c r="Q52" s="45">
        <v>0</v>
      </c>
      <c r="R52" s="58"/>
    </row>
    <row r="53" spans="1:18" x14ac:dyDescent="0.3">
      <c r="A53" s="54" t="s">
        <v>80</v>
      </c>
      <c r="B53" s="54" t="s">
        <v>25</v>
      </c>
      <c r="C53" s="61">
        <v>0.5</v>
      </c>
      <c r="D53" s="59">
        <v>0</v>
      </c>
      <c r="E53" s="59">
        <v>0.5</v>
      </c>
      <c r="F53" s="59">
        <v>0</v>
      </c>
      <c r="G53" s="59">
        <v>0</v>
      </c>
      <c r="H53" s="59">
        <v>0</v>
      </c>
      <c r="I53" s="59">
        <v>0</v>
      </c>
      <c r="J53" s="59">
        <v>0</v>
      </c>
      <c r="K53" s="59">
        <v>0</v>
      </c>
      <c r="L53" s="59">
        <v>0</v>
      </c>
      <c r="M53" s="64">
        <v>0.5</v>
      </c>
      <c r="N53" s="59">
        <v>0</v>
      </c>
      <c r="O53" s="59">
        <v>0</v>
      </c>
      <c r="P53" s="59">
        <v>0</v>
      </c>
      <c r="Q53" s="45">
        <v>0</v>
      </c>
      <c r="R53" s="58"/>
    </row>
    <row r="54" spans="1:18" x14ac:dyDescent="0.3">
      <c r="A54" s="54" t="s">
        <v>81</v>
      </c>
      <c r="B54" s="54" t="s">
        <v>25</v>
      </c>
      <c r="C54" s="61">
        <v>0.51128099999999999</v>
      </c>
      <c r="D54" s="59">
        <v>0</v>
      </c>
      <c r="E54" s="59">
        <v>0.1</v>
      </c>
      <c r="F54" s="59">
        <v>0</v>
      </c>
      <c r="G54" s="59">
        <v>0</v>
      </c>
      <c r="H54" s="59">
        <v>0</v>
      </c>
      <c r="I54" s="59">
        <v>0</v>
      </c>
      <c r="J54" s="59">
        <v>0.41128100000000001</v>
      </c>
      <c r="K54" s="59">
        <v>0</v>
      </c>
      <c r="L54" s="59">
        <v>0</v>
      </c>
      <c r="M54" s="64">
        <v>0.1</v>
      </c>
      <c r="N54" s="59">
        <v>0</v>
      </c>
      <c r="O54" s="59">
        <v>0</v>
      </c>
      <c r="P54" s="59">
        <v>0.41128100000000001</v>
      </c>
      <c r="Q54" s="45">
        <v>0</v>
      </c>
      <c r="R54" s="58"/>
    </row>
    <row r="55" spans="1:18" x14ac:dyDescent="0.3">
      <c r="A55" s="54" t="s">
        <v>82</v>
      </c>
      <c r="B55" s="54" t="s">
        <v>25</v>
      </c>
      <c r="C55" s="61">
        <v>0.24</v>
      </c>
      <c r="D55" s="59">
        <v>0</v>
      </c>
      <c r="E55" s="59">
        <v>0.24</v>
      </c>
      <c r="F55" s="59">
        <v>0</v>
      </c>
      <c r="G55" s="59">
        <v>0</v>
      </c>
      <c r="H55" s="59">
        <v>0</v>
      </c>
      <c r="I55" s="59">
        <v>0</v>
      </c>
      <c r="J55" s="59">
        <v>0</v>
      </c>
      <c r="K55" s="59">
        <v>0</v>
      </c>
      <c r="L55" s="59">
        <v>0</v>
      </c>
      <c r="M55" s="64">
        <v>0.24</v>
      </c>
      <c r="N55" s="59">
        <v>0</v>
      </c>
      <c r="O55" s="59">
        <v>0</v>
      </c>
      <c r="P55" s="59">
        <v>0</v>
      </c>
      <c r="Q55" s="45">
        <v>0</v>
      </c>
      <c r="R55" s="58"/>
    </row>
    <row r="56" spans="1:18" x14ac:dyDescent="0.3">
      <c r="A56" s="54" t="s">
        <v>83</v>
      </c>
      <c r="B56" s="54" t="s">
        <v>25</v>
      </c>
      <c r="C56" s="61">
        <v>0.2</v>
      </c>
      <c r="D56" s="59">
        <v>0</v>
      </c>
      <c r="E56" s="59">
        <v>0</v>
      </c>
      <c r="F56" s="59">
        <v>0</v>
      </c>
      <c r="G56" s="59">
        <v>0</v>
      </c>
      <c r="H56" s="59">
        <v>0</v>
      </c>
      <c r="I56" s="59">
        <v>0</v>
      </c>
      <c r="J56" s="59">
        <v>0.2</v>
      </c>
      <c r="K56" s="59">
        <v>0</v>
      </c>
      <c r="L56" s="59">
        <v>0</v>
      </c>
      <c r="M56" s="64">
        <v>0.2</v>
      </c>
      <c r="N56" s="59">
        <v>0</v>
      </c>
      <c r="O56" s="59">
        <v>0</v>
      </c>
      <c r="P56" s="59">
        <v>0</v>
      </c>
      <c r="Q56" s="45">
        <v>0</v>
      </c>
      <c r="R56" s="58"/>
    </row>
    <row r="57" spans="1:18" x14ac:dyDescent="0.3">
      <c r="A57" s="60" t="s">
        <v>84</v>
      </c>
      <c r="B57" s="54" t="s">
        <v>25</v>
      </c>
      <c r="C57" s="61">
        <v>1.1100000000000001</v>
      </c>
      <c r="D57" s="66">
        <v>0.01</v>
      </c>
      <c r="E57" s="59">
        <v>1.1000000000000001</v>
      </c>
      <c r="F57" s="66">
        <v>0</v>
      </c>
      <c r="G57" s="66">
        <v>0</v>
      </c>
      <c r="H57" s="66">
        <v>0</v>
      </c>
      <c r="I57" s="66">
        <v>0</v>
      </c>
      <c r="J57" s="66">
        <v>0</v>
      </c>
      <c r="K57" s="66">
        <v>0</v>
      </c>
      <c r="L57" s="66">
        <v>0</v>
      </c>
      <c r="M57" s="67">
        <v>1.1100000000000001</v>
      </c>
      <c r="N57" s="66">
        <v>0</v>
      </c>
      <c r="O57" s="66">
        <v>0</v>
      </c>
      <c r="P57" s="66">
        <v>0</v>
      </c>
      <c r="Q57" s="45">
        <v>0</v>
      </c>
      <c r="R57" s="58"/>
    </row>
    <row r="58" spans="1:18" x14ac:dyDescent="0.3">
      <c r="A58" s="60" t="s">
        <v>85</v>
      </c>
      <c r="B58" s="54" t="s">
        <v>25</v>
      </c>
      <c r="C58" s="61">
        <v>0.05</v>
      </c>
      <c r="D58" s="59">
        <v>0</v>
      </c>
      <c r="E58" s="59">
        <v>0</v>
      </c>
      <c r="F58" s="59">
        <v>0</v>
      </c>
      <c r="G58" s="59">
        <v>0</v>
      </c>
      <c r="H58" s="59">
        <v>0</v>
      </c>
      <c r="I58" s="59">
        <v>0</v>
      </c>
      <c r="J58" s="59">
        <v>0.05</v>
      </c>
      <c r="K58" s="59">
        <v>0</v>
      </c>
      <c r="L58" s="59">
        <v>0</v>
      </c>
      <c r="M58" s="64">
        <v>0.05</v>
      </c>
      <c r="N58" s="59">
        <v>0</v>
      </c>
      <c r="O58" s="59">
        <v>0</v>
      </c>
      <c r="P58" s="59">
        <v>0</v>
      </c>
      <c r="Q58" s="45">
        <v>0</v>
      </c>
      <c r="R58" s="58"/>
    </row>
    <row r="59" spans="1:18" x14ac:dyDescent="0.3">
      <c r="A59" s="60" t="s">
        <v>86</v>
      </c>
      <c r="B59" s="54" t="s">
        <v>25</v>
      </c>
      <c r="C59" s="61">
        <v>1.4999999999999999E-2</v>
      </c>
      <c r="D59" s="66">
        <v>1.4999999999999999E-2</v>
      </c>
      <c r="E59" s="66">
        <v>0</v>
      </c>
      <c r="F59" s="66">
        <v>0</v>
      </c>
      <c r="G59" s="66">
        <v>0</v>
      </c>
      <c r="H59" s="66">
        <v>0</v>
      </c>
      <c r="I59" s="66">
        <v>0</v>
      </c>
      <c r="J59" s="66">
        <v>0</v>
      </c>
      <c r="K59" s="66">
        <v>0</v>
      </c>
      <c r="L59" s="66">
        <v>0</v>
      </c>
      <c r="M59" s="67">
        <v>1.4999999999999999E-2</v>
      </c>
      <c r="N59" s="66">
        <v>0</v>
      </c>
      <c r="O59" s="66">
        <v>0</v>
      </c>
      <c r="P59" s="66">
        <v>0</v>
      </c>
      <c r="Q59" s="45">
        <v>0</v>
      </c>
      <c r="R59" s="58"/>
    </row>
    <row r="60" spans="1:18" x14ac:dyDescent="0.3">
      <c r="A60" s="60" t="s">
        <v>87</v>
      </c>
      <c r="B60" s="54" t="s">
        <v>25</v>
      </c>
      <c r="C60" s="61">
        <v>0.01</v>
      </c>
      <c r="D60" s="66">
        <v>0</v>
      </c>
      <c r="E60" s="66">
        <v>0.01</v>
      </c>
      <c r="F60" s="66">
        <v>0</v>
      </c>
      <c r="G60" s="66">
        <v>0</v>
      </c>
      <c r="H60" s="66">
        <v>0</v>
      </c>
      <c r="I60" s="66">
        <v>0</v>
      </c>
      <c r="J60" s="66">
        <v>0</v>
      </c>
      <c r="K60" s="66">
        <v>0</v>
      </c>
      <c r="L60" s="66">
        <v>0</v>
      </c>
      <c r="M60" s="67">
        <v>0.01</v>
      </c>
      <c r="N60" s="66">
        <v>0</v>
      </c>
      <c r="O60" s="66">
        <v>0</v>
      </c>
      <c r="P60" s="66">
        <v>0</v>
      </c>
      <c r="Q60" s="45">
        <v>0</v>
      </c>
      <c r="R60" s="58"/>
    </row>
    <row r="61" spans="1:18" x14ac:dyDescent="0.3">
      <c r="A61" s="60" t="s">
        <v>171</v>
      </c>
      <c r="B61" s="54" t="s">
        <v>25</v>
      </c>
      <c r="C61" s="61">
        <v>0</v>
      </c>
      <c r="D61" s="66">
        <v>0</v>
      </c>
      <c r="E61" s="66">
        <v>0</v>
      </c>
      <c r="F61" s="66">
        <v>0</v>
      </c>
      <c r="G61" s="66">
        <v>0</v>
      </c>
      <c r="H61" s="66">
        <v>0</v>
      </c>
      <c r="I61" s="66">
        <v>0</v>
      </c>
      <c r="J61" s="66">
        <v>0</v>
      </c>
      <c r="K61" s="66">
        <v>0</v>
      </c>
      <c r="L61" s="66">
        <v>0</v>
      </c>
      <c r="M61" s="67">
        <v>0</v>
      </c>
      <c r="N61" s="66">
        <v>0</v>
      </c>
      <c r="O61" s="66">
        <v>0</v>
      </c>
      <c r="P61" s="66">
        <v>0</v>
      </c>
      <c r="Q61" s="45">
        <v>0</v>
      </c>
      <c r="R61" s="58"/>
    </row>
    <row r="62" spans="1:18" ht="14.4" thickBot="1" x14ac:dyDescent="0.35">
      <c r="A62" s="54" t="s">
        <v>88</v>
      </c>
      <c r="B62" s="54" t="s">
        <v>25</v>
      </c>
      <c r="C62" s="61">
        <v>3.0000000000000001E-3</v>
      </c>
      <c r="D62" s="66">
        <v>0</v>
      </c>
      <c r="E62" s="69">
        <v>3.0000000000000001E-3</v>
      </c>
      <c r="F62" s="66">
        <v>0</v>
      </c>
      <c r="G62" s="66">
        <v>0</v>
      </c>
      <c r="H62" s="66">
        <v>0</v>
      </c>
      <c r="I62" s="66">
        <v>0</v>
      </c>
      <c r="J62" s="66">
        <v>0</v>
      </c>
      <c r="K62" s="66">
        <v>0</v>
      </c>
      <c r="L62" s="66">
        <v>0</v>
      </c>
      <c r="M62" s="70">
        <v>3.0000000000000001E-3</v>
      </c>
      <c r="N62" s="66">
        <v>0</v>
      </c>
      <c r="O62" s="66">
        <v>0</v>
      </c>
      <c r="P62" s="66">
        <v>0</v>
      </c>
      <c r="Q62" s="45">
        <v>0</v>
      </c>
      <c r="R62" s="58"/>
    </row>
    <row r="63" spans="1:18" x14ac:dyDescent="0.3">
      <c r="A63" s="27" t="s">
        <v>89</v>
      </c>
      <c r="B63" s="27"/>
      <c r="C63" s="28">
        <v>1119.0673686340001</v>
      </c>
      <c r="D63" s="28">
        <v>71.534668613999997</v>
      </c>
      <c r="E63" s="28">
        <v>462.67917532000007</v>
      </c>
      <c r="F63" s="28">
        <v>365.86950000000002</v>
      </c>
      <c r="G63" s="28">
        <v>0</v>
      </c>
      <c r="H63" s="28">
        <v>10</v>
      </c>
      <c r="I63" s="28">
        <v>1.5</v>
      </c>
      <c r="J63" s="28">
        <v>2.8862517000000003</v>
      </c>
      <c r="K63" s="28">
        <v>204.59777299999999</v>
      </c>
      <c r="L63" s="28">
        <v>0</v>
      </c>
      <c r="M63" s="29">
        <v>665.31894866890013</v>
      </c>
      <c r="N63" s="28">
        <v>372.99060755755005</v>
      </c>
      <c r="O63" s="28">
        <v>27.03033036755</v>
      </c>
      <c r="P63" s="28">
        <v>52.227482039999998</v>
      </c>
      <c r="Q63" s="28">
        <v>0</v>
      </c>
      <c r="R63" s="31" t="s">
        <v>33</v>
      </c>
    </row>
    <row r="64" spans="1:18" x14ac:dyDescent="0.3">
      <c r="A64" s="54" t="s">
        <v>90</v>
      </c>
      <c r="B64" s="54" t="s">
        <v>91</v>
      </c>
      <c r="C64" s="61">
        <v>448.68622947</v>
      </c>
      <c r="D64" s="55">
        <v>19.999977770000001</v>
      </c>
      <c r="E64" s="55">
        <v>236.3</v>
      </c>
      <c r="F64" s="55">
        <v>190</v>
      </c>
      <c r="G64" s="55">
        <v>0</v>
      </c>
      <c r="H64" s="55">
        <v>0</v>
      </c>
      <c r="I64" s="55">
        <v>0</v>
      </c>
      <c r="J64" s="55">
        <v>2.3862517000000003</v>
      </c>
      <c r="K64" s="55">
        <v>0</v>
      </c>
      <c r="L64" s="55">
        <v>0</v>
      </c>
      <c r="M64" s="56">
        <v>257.08008250490002</v>
      </c>
      <c r="N64" s="55">
        <v>190.28511055755001</v>
      </c>
      <c r="O64" s="55">
        <v>0.30702736755000004</v>
      </c>
      <c r="P64" s="55">
        <v>1.0140090400000001</v>
      </c>
      <c r="Q64" s="45">
        <v>0</v>
      </c>
      <c r="R64" s="58" t="s">
        <v>92</v>
      </c>
    </row>
    <row r="65" spans="1:18" x14ac:dyDescent="0.3">
      <c r="A65" s="54" t="s">
        <v>93</v>
      </c>
      <c r="B65" s="54" t="s">
        <v>91</v>
      </c>
      <c r="C65" s="61">
        <v>118.8695</v>
      </c>
      <c r="D65" s="55">
        <v>0</v>
      </c>
      <c r="E65" s="55">
        <v>18</v>
      </c>
      <c r="F65" s="55">
        <v>100.8695</v>
      </c>
      <c r="G65" s="55">
        <v>0</v>
      </c>
      <c r="H65" s="55">
        <v>0</v>
      </c>
      <c r="I65" s="55">
        <v>0</v>
      </c>
      <c r="J65" s="55">
        <v>0</v>
      </c>
      <c r="K65" s="55">
        <v>0</v>
      </c>
      <c r="L65" s="55">
        <v>0</v>
      </c>
      <c r="M65" s="56">
        <v>18</v>
      </c>
      <c r="N65" s="55">
        <v>100.8695</v>
      </c>
      <c r="O65" s="55">
        <v>0</v>
      </c>
      <c r="P65" s="55">
        <v>0</v>
      </c>
      <c r="Q65" s="45">
        <v>0</v>
      </c>
      <c r="R65" s="58"/>
    </row>
    <row r="66" spans="1:18" x14ac:dyDescent="0.3">
      <c r="A66" s="54" t="s">
        <v>94</v>
      </c>
      <c r="B66" s="54" t="s">
        <v>91</v>
      </c>
      <c r="C66" s="61">
        <v>204.59777299999999</v>
      </c>
      <c r="D66" s="55">
        <v>0</v>
      </c>
      <c r="E66" s="55">
        <v>0</v>
      </c>
      <c r="F66" s="55">
        <v>0</v>
      </c>
      <c r="G66" s="55">
        <v>0</v>
      </c>
      <c r="H66" s="55">
        <v>0</v>
      </c>
      <c r="I66" s="55">
        <v>0</v>
      </c>
      <c r="J66" s="55">
        <v>0</v>
      </c>
      <c r="K66" s="55">
        <v>204.59777299999999</v>
      </c>
      <c r="L66" s="55">
        <v>0</v>
      </c>
      <c r="M66" s="56">
        <v>130.32499999999999</v>
      </c>
      <c r="N66" s="55">
        <v>6.8359969999999999</v>
      </c>
      <c r="O66" s="55">
        <v>16.223303000000001</v>
      </c>
      <c r="P66" s="55">
        <v>51.213473</v>
      </c>
      <c r="Q66" s="45">
        <v>0</v>
      </c>
      <c r="R66" s="58"/>
    </row>
    <row r="67" spans="1:18" x14ac:dyDescent="0.3">
      <c r="A67" s="54" t="s">
        <v>95</v>
      </c>
      <c r="B67" s="54" t="s">
        <v>91</v>
      </c>
      <c r="C67" s="61">
        <v>51.8</v>
      </c>
      <c r="D67" s="55">
        <v>0</v>
      </c>
      <c r="E67" s="55">
        <v>26.8</v>
      </c>
      <c r="F67" s="55">
        <v>25</v>
      </c>
      <c r="G67" s="55">
        <v>0</v>
      </c>
      <c r="H67" s="55">
        <v>0</v>
      </c>
      <c r="I67" s="55">
        <v>0</v>
      </c>
      <c r="J67" s="55">
        <v>0</v>
      </c>
      <c r="K67" s="55">
        <v>0</v>
      </c>
      <c r="L67" s="55">
        <v>0</v>
      </c>
      <c r="M67" s="56">
        <v>26.8</v>
      </c>
      <c r="N67" s="55">
        <v>25</v>
      </c>
      <c r="O67" s="55">
        <v>0</v>
      </c>
      <c r="P67" s="55">
        <v>0</v>
      </c>
      <c r="Q67" s="45">
        <v>0</v>
      </c>
      <c r="R67" s="58"/>
    </row>
    <row r="68" spans="1:18" x14ac:dyDescent="0.3">
      <c r="A68" s="54" t="s">
        <v>96</v>
      </c>
      <c r="B68" s="54" t="s">
        <v>91</v>
      </c>
      <c r="C68" s="61">
        <v>75</v>
      </c>
      <c r="D68" s="55">
        <v>25</v>
      </c>
      <c r="E68" s="55">
        <v>0</v>
      </c>
      <c r="F68" s="55">
        <v>50</v>
      </c>
      <c r="G68" s="55">
        <v>0</v>
      </c>
      <c r="H68" s="55">
        <v>0</v>
      </c>
      <c r="I68" s="55">
        <v>0</v>
      </c>
      <c r="J68" s="55">
        <v>0</v>
      </c>
      <c r="K68" s="55">
        <v>0</v>
      </c>
      <c r="L68" s="55">
        <v>0</v>
      </c>
      <c r="M68" s="56">
        <v>25</v>
      </c>
      <c r="N68" s="55">
        <v>50</v>
      </c>
      <c r="O68" s="55">
        <v>0</v>
      </c>
      <c r="P68" s="55">
        <v>0</v>
      </c>
      <c r="Q68" s="45">
        <v>0</v>
      </c>
      <c r="R68" s="58"/>
    </row>
    <row r="69" spans="1:18" x14ac:dyDescent="0.3">
      <c r="A69" s="54" t="s">
        <v>97</v>
      </c>
      <c r="B69" s="54" t="s">
        <v>91</v>
      </c>
      <c r="C69" s="61">
        <v>40.479999999999997</v>
      </c>
      <c r="D69" s="55">
        <v>0</v>
      </c>
      <c r="E69" s="55">
        <v>40.479999999999997</v>
      </c>
      <c r="F69" s="55">
        <v>0</v>
      </c>
      <c r="G69" s="55">
        <v>0</v>
      </c>
      <c r="H69" s="55">
        <v>0</v>
      </c>
      <c r="I69" s="55">
        <v>0</v>
      </c>
      <c r="J69" s="55">
        <v>0</v>
      </c>
      <c r="K69" s="55">
        <v>0</v>
      </c>
      <c r="L69" s="55">
        <v>0</v>
      </c>
      <c r="M69" s="56">
        <v>40.479999999999997</v>
      </c>
      <c r="N69" s="55">
        <v>0</v>
      </c>
      <c r="O69" s="55">
        <v>0</v>
      </c>
      <c r="P69" s="55">
        <v>0</v>
      </c>
      <c r="Q69" s="45">
        <v>0</v>
      </c>
      <c r="R69" s="58"/>
    </row>
    <row r="70" spans="1:18" x14ac:dyDescent="0.3">
      <c r="A70" s="54" t="s">
        <v>98</v>
      </c>
      <c r="B70" s="54" t="s">
        <v>91</v>
      </c>
      <c r="C70" s="61">
        <v>30</v>
      </c>
      <c r="D70" s="55">
        <v>0</v>
      </c>
      <c r="E70" s="55">
        <v>30</v>
      </c>
      <c r="F70" s="55">
        <v>0</v>
      </c>
      <c r="G70" s="55">
        <v>0</v>
      </c>
      <c r="H70" s="55">
        <v>0</v>
      </c>
      <c r="I70" s="55">
        <v>0</v>
      </c>
      <c r="J70" s="55">
        <v>0</v>
      </c>
      <c r="K70" s="55">
        <v>0</v>
      </c>
      <c r="L70" s="55">
        <v>0</v>
      </c>
      <c r="M70" s="56">
        <v>30</v>
      </c>
      <c r="N70" s="55">
        <v>0</v>
      </c>
      <c r="O70" s="55">
        <v>0</v>
      </c>
      <c r="P70" s="55">
        <v>0</v>
      </c>
      <c r="Q70" s="45">
        <v>0</v>
      </c>
      <c r="R70" s="58"/>
    </row>
    <row r="71" spans="1:18" x14ac:dyDescent="0.3">
      <c r="A71" s="54" t="s">
        <v>99</v>
      </c>
      <c r="B71" s="54" t="s">
        <v>91</v>
      </c>
      <c r="C71" s="61">
        <v>27.3</v>
      </c>
      <c r="D71" s="55">
        <v>0</v>
      </c>
      <c r="E71" s="55">
        <v>27.3</v>
      </c>
      <c r="F71" s="55">
        <v>0</v>
      </c>
      <c r="G71" s="55">
        <v>0</v>
      </c>
      <c r="H71" s="55">
        <v>0</v>
      </c>
      <c r="I71" s="55">
        <v>0</v>
      </c>
      <c r="J71" s="55">
        <v>0</v>
      </c>
      <c r="K71" s="55">
        <v>0</v>
      </c>
      <c r="L71" s="55">
        <v>0</v>
      </c>
      <c r="M71" s="56">
        <v>27.3</v>
      </c>
      <c r="N71" s="55">
        <v>0</v>
      </c>
      <c r="O71" s="55">
        <v>0</v>
      </c>
      <c r="P71" s="55">
        <v>0</v>
      </c>
      <c r="Q71" s="45">
        <v>0</v>
      </c>
      <c r="R71" s="58"/>
    </row>
    <row r="72" spans="1:18" x14ac:dyDescent="0.3">
      <c r="A72" s="54" t="s">
        <v>100</v>
      </c>
      <c r="B72" s="54" t="s">
        <v>91</v>
      </c>
      <c r="C72" s="61">
        <v>10</v>
      </c>
      <c r="D72" s="55">
        <v>0</v>
      </c>
      <c r="E72" s="55">
        <v>10</v>
      </c>
      <c r="F72" s="55">
        <v>0</v>
      </c>
      <c r="G72" s="55">
        <v>0</v>
      </c>
      <c r="H72" s="55">
        <v>0</v>
      </c>
      <c r="I72" s="55">
        <v>0</v>
      </c>
      <c r="J72" s="55">
        <v>0</v>
      </c>
      <c r="K72" s="55">
        <v>0</v>
      </c>
      <c r="L72" s="55">
        <v>0</v>
      </c>
      <c r="M72" s="56">
        <v>10</v>
      </c>
      <c r="N72" s="55">
        <v>0</v>
      </c>
      <c r="O72" s="55">
        <v>0</v>
      </c>
      <c r="P72" s="55">
        <v>0</v>
      </c>
      <c r="Q72" s="45">
        <v>0</v>
      </c>
      <c r="R72" s="58"/>
    </row>
    <row r="73" spans="1:18" x14ac:dyDescent="0.3">
      <c r="A73" s="54" t="s">
        <v>101</v>
      </c>
      <c r="B73" s="54" t="s">
        <v>91</v>
      </c>
      <c r="C73" s="61">
        <v>10</v>
      </c>
      <c r="D73" s="55">
        <v>0</v>
      </c>
      <c r="E73" s="55">
        <v>0</v>
      </c>
      <c r="F73" s="55">
        <v>0</v>
      </c>
      <c r="G73" s="55">
        <v>0</v>
      </c>
      <c r="H73" s="55">
        <v>10</v>
      </c>
      <c r="I73" s="55">
        <v>0</v>
      </c>
      <c r="J73" s="55">
        <v>0</v>
      </c>
      <c r="K73" s="55">
        <v>0</v>
      </c>
      <c r="L73" s="55">
        <v>0</v>
      </c>
      <c r="M73" s="56">
        <v>0</v>
      </c>
      <c r="N73" s="55">
        <v>0</v>
      </c>
      <c r="O73" s="55">
        <v>10</v>
      </c>
      <c r="P73" s="55">
        <v>0</v>
      </c>
      <c r="Q73" s="45">
        <v>0</v>
      </c>
      <c r="R73" s="58"/>
    </row>
    <row r="74" spans="1:18" x14ac:dyDescent="0.3">
      <c r="A74" s="54" t="s">
        <v>102</v>
      </c>
      <c r="B74" s="54" t="s">
        <v>91</v>
      </c>
      <c r="C74" s="61">
        <v>10</v>
      </c>
      <c r="D74" s="55">
        <v>10</v>
      </c>
      <c r="E74" s="55">
        <v>0</v>
      </c>
      <c r="F74" s="55">
        <v>0</v>
      </c>
      <c r="G74" s="55">
        <v>0</v>
      </c>
      <c r="H74" s="55">
        <v>0</v>
      </c>
      <c r="I74" s="55">
        <v>0</v>
      </c>
      <c r="J74" s="55">
        <v>0</v>
      </c>
      <c r="K74" s="55">
        <v>0</v>
      </c>
      <c r="L74" s="55">
        <v>0</v>
      </c>
      <c r="M74" s="56">
        <v>10</v>
      </c>
      <c r="N74" s="55">
        <v>0</v>
      </c>
      <c r="O74" s="55">
        <v>0</v>
      </c>
      <c r="P74" s="55">
        <v>0</v>
      </c>
      <c r="Q74" s="45">
        <v>0</v>
      </c>
      <c r="R74" s="58"/>
    </row>
    <row r="75" spans="1:18" x14ac:dyDescent="0.3">
      <c r="A75" s="54" t="s">
        <v>103</v>
      </c>
      <c r="B75" s="54" t="s">
        <v>91</v>
      </c>
      <c r="C75" s="61">
        <v>10</v>
      </c>
      <c r="D75" s="55">
        <v>0</v>
      </c>
      <c r="E75" s="55">
        <v>10</v>
      </c>
      <c r="F75" s="55">
        <v>0</v>
      </c>
      <c r="G75" s="55">
        <v>0</v>
      </c>
      <c r="H75" s="55">
        <v>0</v>
      </c>
      <c r="I75" s="55">
        <v>0</v>
      </c>
      <c r="J75" s="55">
        <v>0</v>
      </c>
      <c r="K75" s="55">
        <v>0</v>
      </c>
      <c r="L75" s="55">
        <v>0</v>
      </c>
      <c r="M75" s="56">
        <v>10</v>
      </c>
      <c r="N75" s="55">
        <v>0</v>
      </c>
      <c r="O75" s="55">
        <v>0</v>
      </c>
      <c r="P75" s="55">
        <v>0</v>
      </c>
      <c r="Q75" s="45">
        <v>0</v>
      </c>
      <c r="R75" s="58"/>
    </row>
    <row r="76" spans="1:18" x14ac:dyDescent="0.3">
      <c r="A76" s="54" t="s">
        <v>104</v>
      </c>
      <c r="B76" s="54" t="s">
        <v>91</v>
      </c>
      <c r="C76" s="61">
        <v>7.9999594199999997</v>
      </c>
      <c r="D76" s="55">
        <v>7.9999594199999997</v>
      </c>
      <c r="E76" s="55">
        <v>0</v>
      </c>
      <c r="F76" s="55">
        <v>0</v>
      </c>
      <c r="G76" s="55">
        <v>0</v>
      </c>
      <c r="H76" s="55">
        <v>0</v>
      </c>
      <c r="I76" s="55">
        <v>0</v>
      </c>
      <c r="J76" s="55">
        <v>0</v>
      </c>
      <c r="K76" s="55">
        <v>0</v>
      </c>
      <c r="L76" s="55">
        <v>0</v>
      </c>
      <c r="M76" s="64">
        <v>7.9999594199999997</v>
      </c>
      <c r="N76" s="55">
        <v>0</v>
      </c>
      <c r="O76" s="55">
        <v>0</v>
      </c>
      <c r="P76" s="55">
        <v>0</v>
      </c>
      <c r="Q76" s="45">
        <v>0</v>
      </c>
      <c r="R76" s="58"/>
    </row>
    <row r="77" spans="1:18" x14ac:dyDescent="0.3">
      <c r="A77" s="54" t="s">
        <v>105</v>
      </c>
      <c r="B77" s="54" t="s">
        <v>91</v>
      </c>
      <c r="C77" s="61">
        <v>6</v>
      </c>
      <c r="D77" s="55">
        <v>0</v>
      </c>
      <c r="E77" s="55">
        <v>6</v>
      </c>
      <c r="F77" s="55">
        <v>0</v>
      </c>
      <c r="G77" s="55">
        <v>0</v>
      </c>
      <c r="H77" s="55">
        <v>0</v>
      </c>
      <c r="I77" s="55">
        <v>0</v>
      </c>
      <c r="J77" s="55">
        <v>0</v>
      </c>
      <c r="K77" s="55">
        <v>0</v>
      </c>
      <c r="L77" s="55">
        <v>0</v>
      </c>
      <c r="M77" s="56">
        <v>6</v>
      </c>
      <c r="N77" s="55">
        <v>0</v>
      </c>
      <c r="O77" s="55">
        <v>0</v>
      </c>
      <c r="P77" s="55">
        <v>0</v>
      </c>
      <c r="Q77" s="45">
        <v>0</v>
      </c>
      <c r="R77" s="58"/>
    </row>
    <row r="78" spans="1:18" x14ac:dyDescent="0.3">
      <c r="A78" s="54" t="s">
        <v>106</v>
      </c>
      <c r="B78" s="54" t="s">
        <v>91</v>
      </c>
      <c r="C78" s="61">
        <v>5</v>
      </c>
      <c r="D78" s="55">
        <v>0</v>
      </c>
      <c r="E78" s="55">
        <v>5</v>
      </c>
      <c r="F78" s="55">
        <v>0</v>
      </c>
      <c r="G78" s="55">
        <v>0</v>
      </c>
      <c r="H78" s="55">
        <v>0</v>
      </c>
      <c r="I78" s="55">
        <v>0</v>
      </c>
      <c r="J78" s="55">
        <v>0</v>
      </c>
      <c r="K78" s="55">
        <v>0</v>
      </c>
      <c r="L78" s="55">
        <v>0</v>
      </c>
      <c r="M78" s="56">
        <v>5</v>
      </c>
      <c r="N78" s="55">
        <v>0</v>
      </c>
      <c r="O78" s="55">
        <v>0</v>
      </c>
      <c r="P78" s="55">
        <v>0</v>
      </c>
      <c r="Q78" s="45">
        <v>0</v>
      </c>
      <c r="R78" s="58"/>
    </row>
    <row r="79" spans="1:18" x14ac:dyDescent="0.3">
      <c r="A79" s="54" t="s">
        <v>107</v>
      </c>
      <c r="B79" s="54" t="s">
        <v>91</v>
      </c>
      <c r="C79" s="61">
        <v>5</v>
      </c>
      <c r="D79" s="55">
        <v>0</v>
      </c>
      <c r="E79" s="55">
        <v>5</v>
      </c>
      <c r="F79" s="55">
        <v>0</v>
      </c>
      <c r="G79" s="55">
        <v>0</v>
      </c>
      <c r="H79" s="55">
        <v>0</v>
      </c>
      <c r="I79" s="55">
        <v>0</v>
      </c>
      <c r="J79" s="55">
        <v>0</v>
      </c>
      <c r="K79" s="55">
        <v>0</v>
      </c>
      <c r="L79" s="55">
        <v>0</v>
      </c>
      <c r="M79" s="56">
        <v>5</v>
      </c>
      <c r="N79" s="55">
        <v>0</v>
      </c>
      <c r="O79" s="55">
        <v>0</v>
      </c>
      <c r="P79" s="55">
        <v>0</v>
      </c>
      <c r="Q79" s="45">
        <v>0</v>
      </c>
      <c r="R79" s="58"/>
    </row>
    <row r="80" spans="1:18" x14ac:dyDescent="0.3">
      <c r="A80" s="54" t="s">
        <v>108</v>
      </c>
      <c r="B80" s="54" t="s">
        <v>91</v>
      </c>
      <c r="C80" s="61">
        <v>5</v>
      </c>
      <c r="D80" s="55">
        <v>0</v>
      </c>
      <c r="E80" s="55">
        <v>5</v>
      </c>
      <c r="F80" s="55">
        <v>0</v>
      </c>
      <c r="G80" s="55">
        <v>0</v>
      </c>
      <c r="H80" s="55">
        <v>0</v>
      </c>
      <c r="I80" s="55">
        <v>0</v>
      </c>
      <c r="J80" s="55">
        <v>0</v>
      </c>
      <c r="K80" s="55">
        <v>0</v>
      </c>
      <c r="L80" s="55">
        <v>0</v>
      </c>
      <c r="M80" s="56">
        <v>5</v>
      </c>
      <c r="N80" s="55">
        <v>0</v>
      </c>
      <c r="O80" s="55">
        <v>0</v>
      </c>
      <c r="P80" s="55">
        <v>0</v>
      </c>
      <c r="Q80" s="45">
        <v>0</v>
      </c>
      <c r="R80" s="58"/>
    </row>
    <row r="81" spans="1:18" x14ac:dyDescent="0.3">
      <c r="A81" s="54" t="s">
        <v>109</v>
      </c>
      <c r="B81" s="54" t="s">
        <v>91</v>
      </c>
      <c r="C81" s="61">
        <v>5</v>
      </c>
      <c r="D81" s="55">
        <v>0</v>
      </c>
      <c r="E81" s="55">
        <v>5</v>
      </c>
      <c r="F81" s="55">
        <v>0</v>
      </c>
      <c r="G81" s="55">
        <v>0</v>
      </c>
      <c r="H81" s="55">
        <v>0</v>
      </c>
      <c r="I81" s="55">
        <v>0</v>
      </c>
      <c r="J81" s="55">
        <v>0</v>
      </c>
      <c r="K81" s="55">
        <v>0</v>
      </c>
      <c r="L81" s="55">
        <v>0</v>
      </c>
      <c r="M81" s="56">
        <v>5</v>
      </c>
      <c r="N81" s="55">
        <v>0</v>
      </c>
      <c r="O81" s="55">
        <v>0</v>
      </c>
      <c r="P81" s="55">
        <v>0</v>
      </c>
      <c r="Q81" s="45">
        <v>0</v>
      </c>
      <c r="R81" s="58"/>
    </row>
    <row r="82" spans="1:18" x14ac:dyDescent="0.3">
      <c r="A82" s="54" t="s">
        <v>110</v>
      </c>
      <c r="B82" s="54" t="s">
        <v>91</v>
      </c>
      <c r="C82" s="61">
        <v>7.1</v>
      </c>
      <c r="D82" s="55">
        <v>0</v>
      </c>
      <c r="E82" s="55">
        <v>7.1</v>
      </c>
      <c r="F82" s="55">
        <v>0</v>
      </c>
      <c r="G82" s="55">
        <v>0</v>
      </c>
      <c r="H82" s="55">
        <v>0</v>
      </c>
      <c r="I82" s="55">
        <v>0</v>
      </c>
      <c r="J82" s="55">
        <v>0</v>
      </c>
      <c r="K82" s="55">
        <v>0</v>
      </c>
      <c r="L82" s="55">
        <v>0</v>
      </c>
      <c r="M82" s="56">
        <v>7.1</v>
      </c>
      <c r="N82" s="55">
        <v>0</v>
      </c>
      <c r="O82" s="55">
        <v>0</v>
      </c>
      <c r="P82" s="55">
        <v>0</v>
      </c>
      <c r="Q82" s="45">
        <v>0</v>
      </c>
      <c r="R82" s="58"/>
    </row>
    <row r="83" spans="1:18" x14ac:dyDescent="0.3">
      <c r="A83" s="54" t="s">
        <v>111</v>
      </c>
      <c r="B83" s="54" t="s">
        <v>91</v>
      </c>
      <c r="C83" s="61">
        <v>4.5</v>
      </c>
      <c r="D83" s="55">
        <v>0</v>
      </c>
      <c r="E83" s="55">
        <v>4.5</v>
      </c>
      <c r="F83" s="55">
        <v>0</v>
      </c>
      <c r="G83" s="55">
        <v>0</v>
      </c>
      <c r="H83" s="55">
        <v>0</v>
      </c>
      <c r="I83" s="55">
        <v>0</v>
      </c>
      <c r="J83" s="55">
        <v>0</v>
      </c>
      <c r="K83" s="55">
        <v>0</v>
      </c>
      <c r="L83" s="55">
        <v>0</v>
      </c>
      <c r="M83" s="56">
        <v>4.5</v>
      </c>
      <c r="N83" s="55">
        <v>0</v>
      </c>
      <c r="O83" s="55">
        <v>0</v>
      </c>
      <c r="P83" s="55">
        <v>0</v>
      </c>
      <c r="Q83" s="45">
        <v>0</v>
      </c>
      <c r="R83" s="58"/>
    </row>
    <row r="84" spans="1:18" x14ac:dyDescent="0.3">
      <c r="A84" s="60" t="s">
        <v>112</v>
      </c>
      <c r="B84" s="54" t="s">
        <v>91</v>
      </c>
      <c r="C84" s="61">
        <v>3.9</v>
      </c>
      <c r="D84" s="55">
        <v>0</v>
      </c>
      <c r="E84" s="55">
        <v>3.9</v>
      </c>
      <c r="F84" s="55">
        <v>0</v>
      </c>
      <c r="G84" s="55">
        <v>0</v>
      </c>
      <c r="H84" s="55">
        <v>0</v>
      </c>
      <c r="I84" s="55">
        <v>0</v>
      </c>
      <c r="J84" s="55">
        <v>0</v>
      </c>
      <c r="K84" s="55">
        <v>0</v>
      </c>
      <c r="L84" s="55">
        <v>0</v>
      </c>
      <c r="M84" s="56">
        <v>3.9</v>
      </c>
      <c r="N84" s="55">
        <v>0</v>
      </c>
      <c r="O84" s="55">
        <v>0</v>
      </c>
      <c r="P84" s="55">
        <v>0</v>
      </c>
      <c r="Q84" s="45">
        <v>0</v>
      </c>
      <c r="R84" s="58"/>
    </row>
    <row r="85" spans="1:18" x14ac:dyDescent="0.3">
      <c r="A85" s="54" t="s">
        <v>113</v>
      </c>
      <c r="B85" s="54" t="s">
        <v>91</v>
      </c>
      <c r="C85" s="61">
        <v>4.24</v>
      </c>
      <c r="D85" s="55">
        <v>0</v>
      </c>
      <c r="E85" s="55">
        <v>4.24</v>
      </c>
      <c r="F85" s="55">
        <v>0</v>
      </c>
      <c r="G85" s="55">
        <v>0</v>
      </c>
      <c r="H85" s="55">
        <v>0</v>
      </c>
      <c r="I85" s="55">
        <v>0</v>
      </c>
      <c r="J85" s="55">
        <v>0</v>
      </c>
      <c r="K85" s="55">
        <v>0</v>
      </c>
      <c r="L85" s="55">
        <v>0</v>
      </c>
      <c r="M85" s="56">
        <v>4.24</v>
      </c>
      <c r="N85" s="55">
        <v>0</v>
      </c>
      <c r="O85" s="55">
        <v>0</v>
      </c>
      <c r="P85" s="55">
        <v>0</v>
      </c>
      <c r="Q85" s="45">
        <v>0</v>
      </c>
      <c r="R85" s="58"/>
    </row>
    <row r="86" spans="1:18" x14ac:dyDescent="0.3">
      <c r="A86" s="54" t="s">
        <v>114</v>
      </c>
      <c r="B86" s="54" t="s">
        <v>91</v>
      </c>
      <c r="C86" s="61">
        <v>2.5</v>
      </c>
      <c r="D86" s="55">
        <v>0</v>
      </c>
      <c r="E86" s="55">
        <v>2.5</v>
      </c>
      <c r="F86" s="55">
        <v>0</v>
      </c>
      <c r="G86" s="55">
        <v>0</v>
      </c>
      <c r="H86" s="55">
        <v>0</v>
      </c>
      <c r="I86" s="55">
        <v>0</v>
      </c>
      <c r="J86" s="55">
        <v>0</v>
      </c>
      <c r="K86" s="55">
        <v>0</v>
      </c>
      <c r="L86" s="55">
        <v>0</v>
      </c>
      <c r="M86" s="56">
        <v>2.5</v>
      </c>
      <c r="N86" s="55">
        <v>0</v>
      </c>
      <c r="O86" s="55">
        <v>0</v>
      </c>
      <c r="P86" s="55">
        <v>0</v>
      </c>
      <c r="Q86" s="45">
        <v>0</v>
      </c>
      <c r="R86" s="58"/>
    </row>
    <row r="87" spans="1:18" x14ac:dyDescent="0.3">
      <c r="A87" s="54" t="s">
        <v>115</v>
      </c>
      <c r="B87" s="54" t="s">
        <v>91</v>
      </c>
      <c r="C87" s="61">
        <v>2</v>
      </c>
      <c r="D87" s="55">
        <v>0</v>
      </c>
      <c r="E87" s="55">
        <v>2</v>
      </c>
      <c r="F87" s="55">
        <v>0</v>
      </c>
      <c r="G87" s="55">
        <v>0</v>
      </c>
      <c r="H87" s="55">
        <v>0</v>
      </c>
      <c r="I87" s="55">
        <v>0</v>
      </c>
      <c r="J87" s="55">
        <v>0</v>
      </c>
      <c r="K87" s="55">
        <v>0</v>
      </c>
      <c r="L87" s="55">
        <v>0</v>
      </c>
      <c r="M87" s="56">
        <v>2</v>
      </c>
      <c r="N87" s="55">
        <v>0</v>
      </c>
      <c r="O87" s="55">
        <v>0</v>
      </c>
      <c r="P87" s="55">
        <v>0</v>
      </c>
      <c r="Q87" s="45">
        <v>0</v>
      </c>
      <c r="R87" s="58"/>
    </row>
    <row r="88" spans="1:18" x14ac:dyDescent="0.3">
      <c r="A88" s="54" t="s">
        <v>116</v>
      </c>
      <c r="B88" s="54" t="s">
        <v>91</v>
      </c>
      <c r="C88" s="61">
        <v>1.5</v>
      </c>
      <c r="D88" s="55">
        <v>0</v>
      </c>
      <c r="E88" s="55">
        <v>0</v>
      </c>
      <c r="F88" s="55">
        <v>0</v>
      </c>
      <c r="G88" s="55">
        <v>0</v>
      </c>
      <c r="H88" s="55">
        <v>0</v>
      </c>
      <c r="I88" s="55">
        <v>1.5</v>
      </c>
      <c r="J88" s="55">
        <v>0</v>
      </c>
      <c r="K88" s="55">
        <v>0</v>
      </c>
      <c r="L88" s="55">
        <v>0</v>
      </c>
      <c r="M88" s="56">
        <v>0</v>
      </c>
      <c r="N88" s="55">
        <v>0</v>
      </c>
      <c r="O88" s="55">
        <v>0</v>
      </c>
      <c r="P88" s="55">
        <v>0</v>
      </c>
      <c r="Q88" s="45">
        <v>0</v>
      </c>
      <c r="R88" s="58" t="s">
        <v>33</v>
      </c>
    </row>
    <row r="89" spans="1:18" x14ac:dyDescent="0.3">
      <c r="A89" s="54" t="s">
        <v>117</v>
      </c>
      <c r="B89" s="54" t="s">
        <v>91</v>
      </c>
      <c r="C89" s="61">
        <v>1.5</v>
      </c>
      <c r="D89" s="55">
        <v>0</v>
      </c>
      <c r="E89" s="55">
        <v>1.5</v>
      </c>
      <c r="F89" s="55">
        <v>0</v>
      </c>
      <c r="G89" s="55">
        <v>0</v>
      </c>
      <c r="H89" s="55">
        <v>0</v>
      </c>
      <c r="I89" s="55">
        <v>0</v>
      </c>
      <c r="J89" s="55">
        <v>0</v>
      </c>
      <c r="K89" s="55">
        <v>0</v>
      </c>
      <c r="L89" s="55">
        <v>0</v>
      </c>
      <c r="M89" s="56">
        <v>1.5</v>
      </c>
      <c r="N89" s="55">
        <v>0</v>
      </c>
      <c r="O89" s="55">
        <v>0</v>
      </c>
      <c r="P89" s="55">
        <v>0</v>
      </c>
      <c r="Q89" s="45">
        <v>0</v>
      </c>
      <c r="R89" s="58"/>
    </row>
    <row r="90" spans="1:18" x14ac:dyDescent="0.3">
      <c r="A90" s="54" t="s">
        <v>118</v>
      </c>
      <c r="B90" s="54" t="s">
        <v>91</v>
      </c>
      <c r="C90" s="61">
        <v>2.1</v>
      </c>
      <c r="D90" s="55">
        <v>0</v>
      </c>
      <c r="E90" s="55">
        <v>2.1</v>
      </c>
      <c r="F90" s="55">
        <v>0</v>
      </c>
      <c r="G90" s="55">
        <v>0</v>
      </c>
      <c r="H90" s="55">
        <v>0</v>
      </c>
      <c r="I90" s="55">
        <v>0</v>
      </c>
      <c r="J90" s="55">
        <v>0</v>
      </c>
      <c r="K90" s="55">
        <v>0</v>
      </c>
      <c r="L90" s="55">
        <v>0</v>
      </c>
      <c r="M90" s="56">
        <v>2.1</v>
      </c>
      <c r="N90" s="55">
        <v>0</v>
      </c>
      <c r="O90" s="55">
        <v>0</v>
      </c>
      <c r="P90" s="55">
        <v>0</v>
      </c>
      <c r="Q90" s="45">
        <v>0</v>
      </c>
      <c r="R90" s="58"/>
    </row>
    <row r="91" spans="1:18" x14ac:dyDescent="0.3">
      <c r="A91" s="54" t="s">
        <v>119</v>
      </c>
      <c r="B91" s="54" t="s">
        <v>91</v>
      </c>
      <c r="C91" s="61">
        <v>2.0998062599999998</v>
      </c>
      <c r="D91" s="55">
        <v>0</v>
      </c>
      <c r="E91" s="55">
        <v>2.0998062599999998</v>
      </c>
      <c r="F91" s="55">
        <v>0</v>
      </c>
      <c r="G91" s="55">
        <v>0</v>
      </c>
      <c r="H91" s="55">
        <v>0</v>
      </c>
      <c r="I91" s="55">
        <v>0</v>
      </c>
      <c r="J91" s="55">
        <v>0</v>
      </c>
      <c r="K91" s="55">
        <v>0</v>
      </c>
      <c r="L91" s="55">
        <v>0</v>
      </c>
      <c r="M91" s="56">
        <v>2.0998062599999998</v>
      </c>
      <c r="N91" s="55">
        <v>0</v>
      </c>
      <c r="O91" s="55">
        <v>0</v>
      </c>
      <c r="P91" s="55">
        <v>0</v>
      </c>
      <c r="Q91" s="45">
        <v>0</v>
      </c>
      <c r="R91" s="58"/>
    </row>
    <row r="92" spans="1:18" x14ac:dyDescent="0.3">
      <c r="A92" s="54" t="s">
        <v>120</v>
      </c>
      <c r="B92" s="54" t="s">
        <v>91</v>
      </c>
      <c r="C92" s="61">
        <v>1.4898054999999999</v>
      </c>
      <c r="D92" s="55">
        <v>1.4898054999999999</v>
      </c>
      <c r="E92" s="55">
        <v>0</v>
      </c>
      <c r="F92" s="55">
        <v>0</v>
      </c>
      <c r="G92" s="55">
        <v>0</v>
      </c>
      <c r="H92" s="55">
        <v>0</v>
      </c>
      <c r="I92" s="55">
        <v>0</v>
      </c>
      <c r="J92" s="55">
        <v>0</v>
      </c>
      <c r="K92" s="55">
        <v>0</v>
      </c>
      <c r="L92" s="55">
        <v>0</v>
      </c>
      <c r="M92" s="56">
        <v>1.4898054999999999</v>
      </c>
      <c r="N92" s="55">
        <v>0</v>
      </c>
      <c r="O92" s="55">
        <v>0</v>
      </c>
      <c r="P92" s="55">
        <v>0</v>
      </c>
      <c r="Q92" s="45">
        <v>0</v>
      </c>
      <c r="R92" s="58"/>
    </row>
    <row r="93" spans="1:18" x14ac:dyDescent="0.3">
      <c r="A93" s="54" t="s">
        <v>121</v>
      </c>
      <c r="B93" s="54" t="s">
        <v>91</v>
      </c>
      <c r="C93" s="61">
        <v>1.1416828400000001</v>
      </c>
      <c r="D93" s="55">
        <v>1.1416828400000001</v>
      </c>
      <c r="E93" s="55">
        <v>0</v>
      </c>
      <c r="F93" s="55">
        <v>0</v>
      </c>
      <c r="G93" s="55">
        <v>0</v>
      </c>
      <c r="H93" s="55">
        <v>0</v>
      </c>
      <c r="I93" s="55">
        <v>0</v>
      </c>
      <c r="J93" s="55">
        <v>0</v>
      </c>
      <c r="K93" s="55">
        <v>0</v>
      </c>
      <c r="L93" s="55">
        <v>0</v>
      </c>
      <c r="M93" s="56">
        <v>1.1416828400000001</v>
      </c>
      <c r="N93" s="55">
        <v>0</v>
      </c>
      <c r="O93" s="55">
        <v>0</v>
      </c>
      <c r="P93" s="55">
        <v>0</v>
      </c>
      <c r="Q93" s="45">
        <v>0</v>
      </c>
      <c r="R93" s="58"/>
    </row>
    <row r="94" spans="1:18" x14ac:dyDescent="0.3">
      <c r="A94" s="54" t="s">
        <v>122</v>
      </c>
      <c r="B94" s="54" t="s">
        <v>91</v>
      </c>
      <c r="C94" s="61">
        <v>1.629961</v>
      </c>
      <c r="D94" s="55">
        <v>1.629961</v>
      </c>
      <c r="E94" s="55">
        <v>0</v>
      </c>
      <c r="F94" s="55">
        <v>0</v>
      </c>
      <c r="G94" s="55">
        <v>0</v>
      </c>
      <c r="H94" s="55">
        <v>0</v>
      </c>
      <c r="I94" s="55">
        <v>0</v>
      </c>
      <c r="J94" s="55">
        <v>0</v>
      </c>
      <c r="K94" s="55">
        <v>0</v>
      </c>
      <c r="L94" s="55">
        <v>0</v>
      </c>
      <c r="M94" s="56">
        <v>1.629961</v>
      </c>
      <c r="N94" s="55">
        <v>0</v>
      </c>
      <c r="O94" s="55">
        <v>0</v>
      </c>
      <c r="P94" s="55">
        <v>0</v>
      </c>
      <c r="Q94" s="45">
        <v>0</v>
      </c>
      <c r="R94" s="58"/>
    </row>
    <row r="95" spans="1:18" x14ac:dyDescent="0.3">
      <c r="A95" s="54" t="s">
        <v>123</v>
      </c>
      <c r="B95" s="54" t="s">
        <v>91</v>
      </c>
      <c r="C95" s="61">
        <v>1.04199229</v>
      </c>
      <c r="D95" s="55">
        <v>1.04199229</v>
      </c>
      <c r="E95" s="55">
        <v>0</v>
      </c>
      <c r="F95" s="55">
        <v>0</v>
      </c>
      <c r="G95" s="55">
        <v>0</v>
      </c>
      <c r="H95" s="55">
        <v>0</v>
      </c>
      <c r="I95" s="55">
        <v>0</v>
      </c>
      <c r="J95" s="55">
        <v>0</v>
      </c>
      <c r="K95" s="55">
        <v>0</v>
      </c>
      <c r="L95" s="55">
        <v>0</v>
      </c>
      <c r="M95" s="56">
        <v>1.04199229</v>
      </c>
      <c r="N95" s="55">
        <v>0</v>
      </c>
      <c r="O95" s="55">
        <v>0</v>
      </c>
      <c r="P95" s="55">
        <v>0</v>
      </c>
      <c r="Q95" s="45">
        <v>0</v>
      </c>
      <c r="R95" s="58"/>
    </row>
    <row r="96" spans="1:18" x14ac:dyDescent="0.3">
      <c r="A96" s="54" t="s">
        <v>124</v>
      </c>
      <c r="B96" s="54" t="s">
        <v>91</v>
      </c>
      <c r="C96" s="61">
        <v>1</v>
      </c>
      <c r="D96" s="55">
        <v>0</v>
      </c>
      <c r="E96" s="55">
        <v>1</v>
      </c>
      <c r="F96" s="55">
        <v>0</v>
      </c>
      <c r="G96" s="55">
        <v>0</v>
      </c>
      <c r="H96" s="55">
        <v>0</v>
      </c>
      <c r="I96" s="55">
        <v>0</v>
      </c>
      <c r="J96" s="55">
        <v>0</v>
      </c>
      <c r="K96" s="55">
        <v>0</v>
      </c>
      <c r="L96" s="55">
        <v>0</v>
      </c>
      <c r="M96" s="56">
        <v>1</v>
      </c>
      <c r="N96" s="55">
        <v>0</v>
      </c>
      <c r="O96" s="55">
        <v>0</v>
      </c>
      <c r="P96" s="55">
        <v>0</v>
      </c>
      <c r="Q96" s="45">
        <v>0</v>
      </c>
      <c r="R96" s="58"/>
    </row>
    <row r="97" spans="1:18" x14ac:dyDescent="0.3">
      <c r="A97" s="54" t="s">
        <v>125</v>
      </c>
      <c r="B97" s="54" t="s">
        <v>91</v>
      </c>
      <c r="C97" s="61">
        <v>1</v>
      </c>
      <c r="D97" s="55">
        <v>0</v>
      </c>
      <c r="E97" s="55">
        <v>1</v>
      </c>
      <c r="F97" s="55">
        <v>0</v>
      </c>
      <c r="G97" s="55">
        <v>0</v>
      </c>
      <c r="H97" s="55">
        <v>0</v>
      </c>
      <c r="I97" s="55">
        <v>0</v>
      </c>
      <c r="J97" s="55">
        <v>0</v>
      </c>
      <c r="K97" s="55">
        <v>0</v>
      </c>
      <c r="L97" s="55">
        <v>0</v>
      </c>
      <c r="M97" s="56">
        <v>1</v>
      </c>
      <c r="N97" s="55">
        <v>0</v>
      </c>
      <c r="O97" s="55">
        <v>0</v>
      </c>
      <c r="P97" s="55">
        <v>0</v>
      </c>
      <c r="Q97" s="45">
        <v>0</v>
      </c>
      <c r="R97" s="58"/>
    </row>
    <row r="98" spans="1:18" x14ac:dyDescent="0.3">
      <c r="A98" s="54" t="s">
        <v>126</v>
      </c>
      <c r="B98" s="54" t="s">
        <v>91</v>
      </c>
      <c r="C98" s="61">
        <v>0.5</v>
      </c>
      <c r="D98" s="55">
        <v>0</v>
      </c>
      <c r="E98" s="55">
        <v>0</v>
      </c>
      <c r="F98" s="55">
        <v>0</v>
      </c>
      <c r="G98" s="55">
        <v>0</v>
      </c>
      <c r="H98" s="55">
        <v>0</v>
      </c>
      <c r="I98" s="55">
        <v>0</v>
      </c>
      <c r="J98" s="55">
        <v>0.5</v>
      </c>
      <c r="K98" s="55">
        <v>0</v>
      </c>
      <c r="L98" s="55">
        <v>0</v>
      </c>
      <c r="M98" s="56">
        <v>0</v>
      </c>
      <c r="N98" s="55">
        <v>0</v>
      </c>
      <c r="O98" s="55">
        <v>0.5</v>
      </c>
      <c r="P98" s="55">
        <v>0</v>
      </c>
      <c r="Q98" s="45">
        <v>0</v>
      </c>
      <c r="R98" s="58"/>
    </row>
    <row r="99" spans="1:18" x14ac:dyDescent="0.3">
      <c r="A99" s="54" t="s">
        <v>127</v>
      </c>
      <c r="B99" s="54" t="s">
        <v>91</v>
      </c>
      <c r="C99" s="61">
        <v>9.0906588540000008</v>
      </c>
      <c r="D99" s="55">
        <v>3.2312897940000007</v>
      </c>
      <c r="E99" s="55">
        <v>5.8593690600000006</v>
      </c>
      <c r="F99" s="55">
        <v>0</v>
      </c>
      <c r="G99" s="55">
        <v>0</v>
      </c>
      <c r="H99" s="55">
        <v>0</v>
      </c>
      <c r="I99" s="55">
        <v>0</v>
      </c>
      <c r="J99" s="55">
        <v>0</v>
      </c>
      <c r="K99" s="55">
        <v>0</v>
      </c>
      <c r="L99" s="55">
        <v>0</v>
      </c>
      <c r="M99" s="56">
        <v>9.0906588540000026</v>
      </c>
      <c r="N99" s="55">
        <v>0</v>
      </c>
      <c r="O99" s="55">
        <v>0</v>
      </c>
      <c r="P99" s="55">
        <v>0</v>
      </c>
      <c r="Q99" s="45">
        <v>0</v>
      </c>
      <c r="R99" s="58"/>
    </row>
    <row r="100" spans="1:18" x14ac:dyDescent="0.3">
      <c r="A100" s="71" t="s">
        <v>128</v>
      </c>
      <c r="B100" s="71"/>
      <c r="C100" s="76">
        <v>4243.9235500000004</v>
      </c>
      <c r="D100" s="72">
        <v>0</v>
      </c>
      <c r="E100" s="72">
        <v>0</v>
      </c>
      <c r="F100" s="72">
        <v>0</v>
      </c>
      <c r="G100" s="72">
        <v>35</v>
      </c>
      <c r="H100" s="72">
        <v>0</v>
      </c>
      <c r="I100" s="72">
        <v>3187.2046829999999</v>
      </c>
      <c r="J100" s="72">
        <v>360.25407000000001</v>
      </c>
      <c r="K100" s="72">
        <v>191.464797</v>
      </c>
      <c r="L100" s="72">
        <v>0</v>
      </c>
      <c r="M100" s="73">
        <v>207.06879499999999</v>
      </c>
      <c r="N100" s="72">
        <v>806.21716000000004</v>
      </c>
      <c r="O100" s="72">
        <v>1535.3151129999999</v>
      </c>
      <c r="P100" s="72">
        <v>1474.8146400000001</v>
      </c>
      <c r="Q100" s="74">
        <v>220.50784200000001</v>
      </c>
      <c r="R100" s="75"/>
    </row>
    <row r="101" spans="1:18" ht="27.6" x14ac:dyDescent="0.3">
      <c r="A101" s="77" t="s">
        <v>129</v>
      </c>
      <c r="B101" s="54" t="s">
        <v>130</v>
      </c>
      <c r="C101" s="78">
        <v>3187.2046829999999</v>
      </c>
      <c r="D101" s="55">
        <v>0</v>
      </c>
      <c r="E101" s="55">
        <v>0</v>
      </c>
      <c r="F101" s="55">
        <v>0</v>
      </c>
      <c r="G101" s="55">
        <v>0</v>
      </c>
      <c r="H101" s="55">
        <v>0</v>
      </c>
      <c r="I101" s="55">
        <v>3187.2046829999999</v>
      </c>
      <c r="J101" s="55">
        <v>0</v>
      </c>
      <c r="K101" s="55">
        <v>0</v>
      </c>
      <c r="L101" s="55">
        <v>0</v>
      </c>
      <c r="M101" s="56">
        <v>0</v>
      </c>
      <c r="N101" s="55">
        <v>779</v>
      </c>
      <c r="O101" s="55">
        <v>1046.2284219999999</v>
      </c>
      <c r="P101" s="55">
        <v>1361.976261</v>
      </c>
      <c r="Q101" s="57">
        <v>0</v>
      </c>
      <c r="R101" s="58" t="s">
        <v>131</v>
      </c>
    </row>
    <row r="102" spans="1:18" x14ac:dyDescent="0.3">
      <c r="A102" s="60" t="s">
        <v>164</v>
      </c>
      <c r="B102" s="54" t="s">
        <v>130</v>
      </c>
      <c r="C102" s="78">
        <v>191.464797</v>
      </c>
      <c r="D102" s="55">
        <v>0</v>
      </c>
      <c r="E102" s="55">
        <v>0</v>
      </c>
      <c r="F102" s="55">
        <v>0</v>
      </c>
      <c r="G102" s="55">
        <v>0</v>
      </c>
      <c r="H102" s="55">
        <v>0</v>
      </c>
      <c r="I102" s="55">
        <v>0</v>
      </c>
      <c r="J102" s="55">
        <v>0</v>
      </c>
      <c r="K102" s="55">
        <v>191.464797</v>
      </c>
      <c r="L102" s="55">
        <v>0</v>
      </c>
      <c r="M102" s="56">
        <v>191.464797</v>
      </c>
      <c r="N102" s="55">
        <v>0</v>
      </c>
      <c r="O102" s="55">
        <v>0</v>
      </c>
      <c r="P102" s="55">
        <v>0</v>
      </c>
      <c r="Q102" s="57">
        <v>0</v>
      </c>
      <c r="R102" s="58"/>
    </row>
    <row r="103" spans="1:18" x14ac:dyDescent="0.3">
      <c r="A103" s="60" t="s">
        <v>133</v>
      </c>
      <c r="B103" s="54" t="s">
        <v>130</v>
      </c>
      <c r="C103" s="78">
        <v>0</v>
      </c>
      <c r="D103" s="55">
        <v>0</v>
      </c>
      <c r="E103" s="55">
        <v>0</v>
      </c>
      <c r="F103" s="55">
        <v>0</v>
      </c>
      <c r="G103" s="55">
        <v>0</v>
      </c>
      <c r="H103" s="55">
        <v>0</v>
      </c>
      <c r="I103" s="55">
        <v>0</v>
      </c>
      <c r="J103" s="55">
        <v>0</v>
      </c>
      <c r="K103" s="55">
        <v>0</v>
      </c>
      <c r="L103" s="55">
        <v>0</v>
      </c>
      <c r="M103" s="56">
        <v>0</v>
      </c>
      <c r="N103" s="55">
        <v>0</v>
      </c>
      <c r="O103" s="55">
        <v>470</v>
      </c>
      <c r="P103" s="55">
        <v>0</v>
      </c>
      <c r="Q103" s="57">
        <v>0</v>
      </c>
      <c r="R103" s="58" t="s">
        <v>134</v>
      </c>
    </row>
    <row r="104" spans="1:18" x14ac:dyDescent="0.3">
      <c r="A104" s="60" t="s">
        <v>135</v>
      </c>
      <c r="B104" s="54" t="s">
        <v>130</v>
      </c>
      <c r="C104" s="78">
        <v>35</v>
      </c>
      <c r="D104" s="55">
        <v>0</v>
      </c>
      <c r="E104" s="55">
        <v>0</v>
      </c>
      <c r="F104" s="55">
        <v>0</v>
      </c>
      <c r="G104" s="55">
        <v>35</v>
      </c>
      <c r="H104" s="55">
        <v>0</v>
      </c>
      <c r="I104" s="55">
        <v>0</v>
      </c>
      <c r="J104" s="55">
        <v>0</v>
      </c>
      <c r="K104" s="55">
        <v>0</v>
      </c>
      <c r="L104" s="55">
        <v>0</v>
      </c>
      <c r="M104" s="56">
        <v>0</v>
      </c>
      <c r="N104" s="55">
        <v>20</v>
      </c>
      <c r="O104" s="55">
        <v>15</v>
      </c>
      <c r="P104" s="55">
        <v>0</v>
      </c>
      <c r="Q104" s="57">
        <v>0</v>
      </c>
      <c r="R104" s="58"/>
    </row>
    <row r="105" spans="1:18" x14ac:dyDescent="0.3">
      <c r="A105" s="60" t="s">
        <v>136</v>
      </c>
      <c r="B105" s="54" t="s">
        <v>130</v>
      </c>
      <c r="C105" s="78">
        <v>7.5243060000000002</v>
      </c>
      <c r="D105" s="55">
        <v>0</v>
      </c>
      <c r="E105" s="55">
        <v>0</v>
      </c>
      <c r="F105" s="55">
        <v>0</v>
      </c>
      <c r="G105" s="55">
        <v>0</v>
      </c>
      <c r="H105" s="55">
        <v>0</v>
      </c>
      <c r="I105" s="55">
        <v>0</v>
      </c>
      <c r="J105" s="55">
        <v>7.5243060000000002</v>
      </c>
      <c r="K105" s="55">
        <v>0</v>
      </c>
      <c r="L105" s="55">
        <v>0</v>
      </c>
      <c r="M105" s="56">
        <v>7.5243060000000002</v>
      </c>
      <c r="N105" s="55">
        <v>0</v>
      </c>
      <c r="O105" s="55">
        <v>0</v>
      </c>
      <c r="P105" s="55">
        <v>0</v>
      </c>
      <c r="Q105" s="57">
        <v>0</v>
      </c>
      <c r="R105" s="58"/>
    </row>
    <row r="106" spans="1:18" x14ac:dyDescent="0.3">
      <c r="A106" s="60" t="s">
        <v>137</v>
      </c>
      <c r="B106" s="54" t="s">
        <v>130</v>
      </c>
      <c r="C106" s="78">
        <v>352.72976399999999</v>
      </c>
      <c r="D106" s="55">
        <v>0</v>
      </c>
      <c r="E106" s="55">
        <v>0</v>
      </c>
      <c r="F106" s="55">
        <v>0</v>
      </c>
      <c r="G106" s="55">
        <v>0</v>
      </c>
      <c r="H106" s="55">
        <v>0</v>
      </c>
      <c r="I106" s="55">
        <v>0</v>
      </c>
      <c r="J106" s="55">
        <v>352.72976399999999</v>
      </c>
      <c r="K106" s="55">
        <v>0</v>
      </c>
      <c r="L106" s="55">
        <v>0</v>
      </c>
      <c r="M106" s="56">
        <v>8.0796919999999997</v>
      </c>
      <c r="N106" s="55">
        <v>7.2171599999999998</v>
      </c>
      <c r="O106" s="55">
        <v>4.0866910000000001</v>
      </c>
      <c r="P106" s="55">
        <v>112.838379</v>
      </c>
      <c r="Q106" s="57">
        <v>220.50784200000001</v>
      </c>
      <c r="R106" s="58" t="s">
        <v>138</v>
      </c>
    </row>
    <row r="107" spans="1:18" x14ac:dyDescent="0.3">
      <c r="A107" s="71" t="s">
        <v>145</v>
      </c>
      <c r="B107" s="71"/>
      <c r="C107" s="79">
        <v>55.465647663750616</v>
      </c>
      <c r="D107" s="79">
        <v>55.465647663750616</v>
      </c>
      <c r="E107" s="72">
        <v>0</v>
      </c>
      <c r="F107" s="72">
        <v>0</v>
      </c>
      <c r="G107" s="72">
        <v>0</v>
      </c>
      <c r="H107" s="72">
        <v>0</v>
      </c>
      <c r="I107" s="72">
        <v>0</v>
      </c>
      <c r="J107" s="72">
        <v>0</v>
      </c>
      <c r="K107" s="72">
        <v>0</v>
      </c>
      <c r="L107" s="72">
        <v>0</v>
      </c>
      <c r="M107" s="79">
        <v>55.465647663750616</v>
      </c>
      <c r="N107" s="72">
        <v>0</v>
      </c>
      <c r="O107" s="72">
        <v>0</v>
      </c>
      <c r="P107" s="72">
        <v>0</v>
      </c>
      <c r="Q107" s="72">
        <v>0</v>
      </c>
      <c r="R107" s="71"/>
    </row>
  </sheetData>
  <mergeCells count="2">
    <mergeCell ref="D2:L2"/>
    <mergeCell ref="M2:P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5C97B-270D-40D9-8AA7-510D049BBBBA}">
  <sheetPr>
    <tabColor theme="8" tint="-0.249977111117893"/>
  </sheetPr>
  <dimension ref="A1:T35"/>
  <sheetViews>
    <sheetView zoomScale="85" zoomScaleNormal="85" workbookViewId="0">
      <pane ySplit="1" topLeftCell="A2" activePane="bottomLeft" state="frozen"/>
      <selection activeCell="H77" sqref="H77"/>
      <selection pane="bottomLeft"/>
    </sheetView>
  </sheetViews>
  <sheetFormatPr defaultColWidth="8.88671875" defaultRowHeight="13.8" x14ac:dyDescent="0.3"/>
  <cols>
    <col min="1" max="1" width="40.88671875" style="14" customWidth="1"/>
    <col min="2" max="2" width="16.33203125" style="14" customWidth="1"/>
    <col min="3" max="3" width="15.6640625" style="14" customWidth="1"/>
    <col min="4" max="4" width="17.6640625" style="14" bestFit="1" customWidth="1"/>
    <col min="5" max="6" width="17.6640625" style="14" customWidth="1"/>
    <col min="7" max="7" width="113.6640625" style="63" customWidth="1"/>
    <col min="8" max="16384" width="8.88671875" style="14"/>
  </cols>
  <sheetData>
    <row r="1" spans="1:20" s="7" customFormat="1" ht="14.4" thickBot="1" x14ac:dyDescent="0.35">
      <c r="A1" s="142" t="s">
        <v>204</v>
      </c>
      <c r="T1" s="9"/>
    </row>
    <row r="2" spans="1:20" ht="12" customHeight="1" x14ac:dyDescent="0.3">
      <c r="A2" s="10"/>
      <c r="G2" s="14"/>
      <c r="T2" s="63"/>
    </row>
    <row r="3" spans="1:20" x14ac:dyDescent="0.3">
      <c r="A3" s="143" t="s">
        <v>162</v>
      </c>
      <c r="B3" s="144">
        <v>6.72</v>
      </c>
      <c r="C3" s="81"/>
      <c r="D3" s="81"/>
      <c r="E3" s="81"/>
      <c r="F3" s="81"/>
      <c r="G3" s="13"/>
    </row>
    <row r="4" spans="1:20" ht="42" thickBot="1" x14ac:dyDescent="0.35">
      <c r="A4" s="15" t="s">
        <v>3</v>
      </c>
      <c r="B4" s="83" t="s">
        <v>149</v>
      </c>
      <c r="C4" s="126" t="s">
        <v>150</v>
      </c>
      <c r="D4" s="126" t="s">
        <v>163</v>
      </c>
      <c r="E4" s="127" t="s">
        <v>146</v>
      </c>
      <c r="F4" s="128" t="s">
        <v>151</v>
      </c>
      <c r="G4" s="88" t="s">
        <v>20</v>
      </c>
    </row>
    <row r="5" spans="1:20" ht="14.4" thickBot="1" x14ac:dyDescent="0.35">
      <c r="A5" s="20" t="s">
        <v>21</v>
      </c>
      <c r="B5" s="89">
        <v>1667900000</v>
      </c>
      <c r="C5" s="23">
        <v>998900000</v>
      </c>
      <c r="D5" s="23">
        <v>495700000</v>
      </c>
      <c r="E5" s="90">
        <v>6714624000</v>
      </c>
      <c r="F5" s="129">
        <v>27000000</v>
      </c>
      <c r="G5" s="26"/>
    </row>
    <row r="6" spans="1:20" x14ac:dyDescent="0.3">
      <c r="A6" s="32" t="s">
        <v>66</v>
      </c>
      <c r="B6" s="91">
        <v>60000000</v>
      </c>
      <c r="C6" s="38">
        <v>0</v>
      </c>
      <c r="D6" s="38">
        <v>0</v>
      </c>
      <c r="E6" s="133">
        <v>0</v>
      </c>
      <c r="F6" s="134"/>
      <c r="G6" s="46"/>
    </row>
    <row r="7" spans="1:20" x14ac:dyDescent="0.3">
      <c r="A7" s="32" t="s">
        <v>186</v>
      </c>
      <c r="B7" s="91">
        <v>27000000</v>
      </c>
      <c r="C7" s="38">
        <v>0</v>
      </c>
      <c r="D7" s="38">
        <v>0</v>
      </c>
      <c r="E7" s="133">
        <v>0</v>
      </c>
      <c r="F7" s="134"/>
      <c r="G7" s="46"/>
    </row>
    <row r="8" spans="1:20" x14ac:dyDescent="0.3">
      <c r="A8" s="32" t="s">
        <v>59</v>
      </c>
      <c r="B8" s="91">
        <v>51000000</v>
      </c>
      <c r="C8" s="38">
        <v>28300000</v>
      </c>
      <c r="D8" s="38">
        <v>10300000</v>
      </c>
      <c r="E8" s="133">
        <v>69216000</v>
      </c>
      <c r="F8" s="134">
        <v>1700000</v>
      </c>
      <c r="G8" s="58" t="s">
        <v>140</v>
      </c>
    </row>
    <row r="9" spans="1:20" x14ac:dyDescent="0.3">
      <c r="A9" s="32" t="s">
        <v>26</v>
      </c>
      <c r="B9" s="91">
        <v>485000000</v>
      </c>
      <c r="C9" s="38">
        <v>346400000</v>
      </c>
      <c r="D9" s="38">
        <v>252300000</v>
      </c>
      <c r="E9" s="92">
        <v>1684032000</v>
      </c>
      <c r="F9" s="130">
        <v>10200000</v>
      </c>
      <c r="G9" s="37" t="s">
        <v>199</v>
      </c>
    </row>
    <row r="10" spans="1:20" x14ac:dyDescent="0.3">
      <c r="A10" s="47" t="s">
        <v>40</v>
      </c>
      <c r="B10" s="93">
        <v>14000000</v>
      </c>
      <c r="C10" s="132">
        <v>10000000</v>
      </c>
      <c r="D10" s="132">
        <v>8000000</v>
      </c>
      <c r="E10" s="133">
        <v>53760000</v>
      </c>
      <c r="F10" s="134">
        <v>200000</v>
      </c>
      <c r="G10" s="46"/>
    </row>
    <row r="11" spans="1:20" x14ac:dyDescent="0.3">
      <c r="A11" s="138" t="s">
        <v>48</v>
      </c>
      <c r="B11" s="139">
        <v>1900000</v>
      </c>
      <c r="C11" s="140">
        <v>1600000</v>
      </c>
      <c r="D11" s="38">
        <v>1400000</v>
      </c>
      <c r="E11" s="133">
        <v>9408000</v>
      </c>
      <c r="F11" s="134"/>
      <c r="G11" s="141"/>
    </row>
    <row r="12" spans="1:20" x14ac:dyDescent="0.3">
      <c r="A12" s="47" t="s">
        <v>38</v>
      </c>
      <c r="B12" s="93">
        <v>7700000</v>
      </c>
      <c r="C12" s="132">
        <v>7500000</v>
      </c>
      <c r="D12" s="132">
        <v>6200000</v>
      </c>
      <c r="E12" s="133">
        <v>41664000</v>
      </c>
      <c r="F12" s="134">
        <v>200000</v>
      </c>
      <c r="G12" s="46" t="s">
        <v>139</v>
      </c>
    </row>
    <row r="13" spans="1:20" x14ac:dyDescent="0.3">
      <c r="A13" s="47" t="s">
        <v>39</v>
      </c>
      <c r="B13" s="93">
        <v>3600000</v>
      </c>
      <c r="C13" s="132">
        <v>3600000</v>
      </c>
      <c r="D13" s="132">
        <v>2100000</v>
      </c>
      <c r="E13" s="133">
        <v>14112000</v>
      </c>
      <c r="F13" s="134">
        <v>0</v>
      </c>
      <c r="G13" s="46"/>
    </row>
    <row r="14" spans="1:20" x14ac:dyDescent="0.3">
      <c r="A14" s="47" t="s">
        <v>34</v>
      </c>
      <c r="B14" s="93">
        <v>120000000</v>
      </c>
      <c r="C14" s="132">
        <v>72100000</v>
      </c>
      <c r="D14" s="132">
        <v>54900000</v>
      </c>
      <c r="E14" s="133">
        <v>368928000</v>
      </c>
      <c r="F14" s="134">
        <v>200000</v>
      </c>
      <c r="G14" s="46" t="s">
        <v>139</v>
      </c>
    </row>
    <row r="15" spans="1:20" x14ac:dyDescent="0.3">
      <c r="A15" s="47" t="s">
        <v>27</v>
      </c>
      <c r="B15" s="93">
        <v>175000000</v>
      </c>
      <c r="C15" s="132">
        <v>99900000</v>
      </c>
      <c r="D15" s="132">
        <v>85500000</v>
      </c>
      <c r="E15" s="133">
        <v>574560000</v>
      </c>
      <c r="F15" s="134">
        <v>1200000</v>
      </c>
      <c r="G15" s="46"/>
    </row>
    <row r="16" spans="1:20" x14ac:dyDescent="0.3">
      <c r="A16" s="138" t="s">
        <v>43</v>
      </c>
      <c r="B16" s="139">
        <v>4900000</v>
      </c>
      <c r="C16" s="140">
        <v>4900000</v>
      </c>
      <c r="D16" s="140">
        <v>3400000</v>
      </c>
      <c r="E16" s="133">
        <v>22848000</v>
      </c>
      <c r="F16" s="134"/>
      <c r="G16" s="141"/>
    </row>
    <row r="17" spans="1:7" x14ac:dyDescent="0.3">
      <c r="A17" s="47" t="s">
        <v>42</v>
      </c>
      <c r="B17" s="93">
        <v>2900000</v>
      </c>
      <c r="C17" s="132">
        <v>2900000</v>
      </c>
      <c r="D17" s="132">
        <v>1600000</v>
      </c>
      <c r="E17" s="133">
        <v>10752000</v>
      </c>
      <c r="F17" s="134">
        <v>0</v>
      </c>
      <c r="G17" s="46"/>
    </row>
    <row r="18" spans="1:7" x14ac:dyDescent="0.3">
      <c r="A18" s="47" t="s">
        <v>31</v>
      </c>
      <c r="B18" s="93">
        <v>49800000</v>
      </c>
      <c r="C18" s="132">
        <v>49300000</v>
      </c>
      <c r="D18" s="132">
        <v>34400000</v>
      </c>
      <c r="E18" s="133">
        <v>231168000</v>
      </c>
      <c r="F18" s="134">
        <v>3600000</v>
      </c>
      <c r="G18" s="48"/>
    </row>
    <row r="19" spans="1:7" x14ac:dyDescent="0.3">
      <c r="A19" s="47" t="s">
        <v>37</v>
      </c>
      <c r="B19" s="93">
        <v>27000000</v>
      </c>
      <c r="C19" s="132">
        <v>17800000</v>
      </c>
      <c r="D19" s="132">
        <v>14200000</v>
      </c>
      <c r="E19" s="133">
        <v>95424000</v>
      </c>
      <c r="F19" s="134">
        <v>0</v>
      </c>
      <c r="G19" s="46"/>
    </row>
    <row r="20" spans="1:7" x14ac:dyDescent="0.3">
      <c r="A20" s="138" t="s">
        <v>61</v>
      </c>
      <c r="B20" s="91">
        <v>6500000</v>
      </c>
      <c r="C20" s="38">
        <v>6500000</v>
      </c>
      <c r="D20" s="38">
        <v>3300000</v>
      </c>
      <c r="E20" s="133">
        <v>22176000</v>
      </c>
      <c r="F20" s="134">
        <v>0</v>
      </c>
      <c r="G20" s="46"/>
    </row>
    <row r="21" spans="1:7" x14ac:dyDescent="0.3">
      <c r="A21" s="47" t="s">
        <v>45</v>
      </c>
      <c r="B21" s="93">
        <v>4600000</v>
      </c>
      <c r="C21" s="132">
        <v>4600000</v>
      </c>
      <c r="D21" s="132">
        <v>2400000</v>
      </c>
      <c r="E21" s="133">
        <v>4704000</v>
      </c>
      <c r="F21" s="134">
        <v>0</v>
      </c>
      <c r="G21" s="46"/>
    </row>
    <row r="22" spans="1:7" x14ac:dyDescent="0.3">
      <c r="A22" s="138" t="s">
        <v>165</v>
      </c>
      <c r="B22" s="139">
        <v>1400000</v>
      </c>
      <c r="C22" s="140">
        <v>1400000</v>
      </c>
      <c r="D22" s="140">
        <v>1100000</v>
      </c>
      <c r="E22" s="133">
        <v>7392000</v>
      </c>
      <c r="F22" s="134"/>
      <c r="G22" s="141"/>
    </row>
    <row r="23" spans="1:7" x14ac:dyDescent="0.3">
      <c r="A23" s="138" t="s">
        <v>143</v>
      </c>
      <c r="B23" s="139">
        <v>1200000</v>
      </c>
      <c r="C23" s="140">
        <v>1200000</v>
      </c>
      <c r="D23" s="132">
        <v>700000</v>
      </c>
      <c r="E23" s="133">
        <v>4704000</v>
      </c>
      <c r="F23" s="134"/>
      <c r="G23" s="141"/>
    </row>
    <row r="24" spans="1:7" x14ac:dyDescent="0.3">
      <c r="A24" s="47" t="s">
        <v>36</v>
      </c>
      <c r="B24" s="93">
        <v>50000000</v>
      </c>
      <c r="C24" s="132">
        <v>48800000</v>
      </c>
      <c r="D24" s="132">
        <v>23200000</v>
      </c>
      <c r="E24" s="133">
        <v>155904000</v>
      </c>
      <c r="F24" s="134">
        <v>4800000</v>
      </c>
      <c r="G24" s="46" t="s">
        <v>139</v>
      </c>
    </row>
    <row r="25" spans="1:7" x14ac:dyDescent="0.3">
      <c r="A25" s="47" t="s">
        <v>32</v>
      </c>
      <c r="B25" s="93">
        <v>9600000</v>
      </c>
      <c r="C25" s="132">
        <v>9400000</v>
      </c>
      <c r="D25" s="132">
        <v>6600000</v>
      </c>
      <c r="E25" s="133">
        <v>44352000</v>
      </c>
      <c r="F25" s="134">
        <v>0</v>
      </c>
      <c r="G25" s="46"/>
    </row>
    <row r="26" spans="1:7" x14ac:dyDescent="0.3">
      <c r="A26" s="138" t="s">
        <v>166</v>
      </c>
      <c r="B26" s="139">
        <v>4900000</v>
      </c>
      <c r="C26" s="140">
        <v>4900000</v>
      </c>
      <c r="D26" s="140">
        <v>3300000</v>
      </c>
      <c r="E26" s="133">
        <v>22176000</v>
      </c>
      <c r="F26" s="134"/>
      <c r="G26" s="141"/>
    </row>
    <row r="27" spans="1:7" x14ac:dyDescent="0.3">
      <c r="A27" s="32" t="s">
        <v>167</v>
      </c>
      <c r="B27" s="91">
        <v>7500000</v>
      </c>
      <c r="C27" s="38">
        <v>7500000</v>
      </c>
      <c r="D27" s="38">
        <v>600000</v>
      </c>
      <c r="E27" s="133">
        <v>4032000</v>
      </c>
      <c r="F27" s="134">
        <v>0</v>
      </c>
      <c r="G27" s="135"/>
    </row>
    <row r="28" spans="1:7" x14ac:dyDescent="0.3">
      <c r="A28" s="32" t="s">
        <v>55</v>
      </c>
      <c r="B28" s="91">
        <v>60000000</v>
      </c>
      <c r="C28" s="38">
        <v>41300000</v>
      </c>
      <c r="D28" s="38">
        <v>11800000</v>
      </c>
      <c r="E28" s="133">
        <v>79296000</v>
      </c>
      <c r="F28" s="134">
        <v>3600000</v>
      </c>
      <c r="G28" s="135"/>
    </row>
    <row r="29" spans="1:7" x14ac:dyDescent="0.3">
      <c r="A29" s="32" t="s">
        <v>168</v>
      </c>
      <c r="B29" s="91">
        <v>400000</v>
      </c>
      <c r="C29" s="38">
        <v>0</v>
      </c>
      <c r="D29" s="38">
        <v>0</v>
      </c>
      <c r="E29" s="133">
        <v>0</v>
      </c>
      <c r="F29" s="134"/>
      <c r="G29" s="135"/>
    </row>
    <row r="30" spans="1:7" x14ac:dyDescent="0.3">
      <c r="A30" s="32" t="s">
        <v>69</v>
      </c>
      <c r="B30" s="91">
        <v>9700000</v>
      </c>
      <c r="C30" s="38">
        <v>9700000</v>
      </c>
      <c r="D30" s="38">
        <v>900000</v>
      </c>
      <c r="E30" s="133">
        <v>6048000</v>
      </c>
      <c r="F30" s="134">
        <v>0</v>
      </c>
      <c r="G30" s="46"/>
    </row>
    <row r="31" spans="1:7" x14ac:dyDescent="0.3">
      <c r="A31" s="32" t="s">
        <v>169</v>
      </c>
      <c r="B31" s="91">
        <v>4800000</v>
      </c>
      <c r="C31" s="38">
        <v>0</v>
      </c>
      <c r="D31" s="38">
        <v>0</v>
      </c>
      <c r="E31" s="133">
        <v>0</v>
      </c>
      <c r="F31" s="134"/>
      <c r="G31" s="46"/>
    </row>
    <row r="32" spans="1:7" x14ac:dyDescent="0.3">
      <c r="A32" s="32" t="s">
        <v>63</v>
      </c>
      <c r="B32" s="91">
        <v>4000000</v>
      </c>
      <c r="C32" s="38">
        <v>2100000</v>
      </c>
      <c r="D32" s="38">
        <v>1800000</v>
      </c>
      <c r="E32" s="133">
        <v>12096000</v>
      </c>
      <c r="F32" s="134">
        <v>0</v>
      </c>
      <c r="G32" s="46"/>
    </row>
    <row r="33" spans="1:7" x14ac:dyDescent="0.3">
      <c r="A33" s="32" t="s">
        <v>141</v>
      </c>
      <c r="B33" s="91">
        <v>1000000</v>
      </c>
      <c r="C33" s="38">
        <v>0</v>
      </c>
      <c r="D33" s="38">
        <v>0</v>
      </c>
      <c r="E33" s="133">
        <v>0</v>
      </c>
      <c r="F33" s="134">
        <v>0</v>
      </c>
      <c r="G33" s="46"/>
    </row>
    <row r="34" spans="1:7" x14ac:dyDescent="0.3">
      <c r="A34" s="32" t="s">
        <v>57</v>
      </c>
      <c r="B34" s="91">
        <v>100000000</v>
      </c>
      <c r="C34" s="38">
        <v>50600000</v>
      </c>
      <c r="D34" s="38">
        <v>23200000</v>
      </c>
      <c r="E34" s="133">
        <v>155904000</v>
      </c>
      <c r="F34" s="134">
        <v>0</v>
      </c>
      <c r="G34" s="131"/>
    </row>
    <row r="35" spans="1:7" ht="27.6" x14ac:dyDescent="0.3">
      <c r="A35" s="32" t="s">
        <v>24</v>
      </c>
      <c r="B35" s="91">
        <v>857500000</v>
      </c>
      <c r="C35" s="38">
        <v>513000000</v>
      </c>
      <c r="D35" s="38">
        <v>194800000</v>
      </c>
      <c r="E35" s="92">
        <v>4704000000</v>
      </c>
      <c r="F35" s="130">
        <v>11500000</v>
      </c>
      <c r="G35" s="149" t="s">
        <v>201</v>
      </c>
    </row>
  </sheetData>
  <autoFilter ref="A4:G4" xr:uid="{FA05B238-DE4B-4A12-B0A2-60808BF3F959}"/>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909CC-CE4B-4737-B89D-2F2E3CED4D76}">
  <sheetPr>
    <tabColor theme="8" tint="-0.249977111117893"/>
  </sheetPr>
  <dimension ref="A1:L103"/>
  <sheetViews>
    <sheetView showGridLines="0" zoomScaleNormal="100" workbookViewId="0">
      <pane ySplit="1" topLeftCell="A34" activePane="bottomLeft" state="frozen"/>
      <selection activeCell="H77" sqref="H77"/>
      <selection pane="bottomLeft" activeCell="C12" sqref="C12:I67"/>
    </sheetView>
  </sheetViews>
  <sheetFormatPr defaultColWidth="8.88671875" defaultRowHeight="13.8" x14ac:dyDescent="0.3"/>
  <cols>
    <col min="1" max="1" width="4.6640625" style="14" customWidth="1"/>
    <col min="2" max="2" width="22" style="14" customWidth="1"/>
    <col min="3" max="3" width="27.5546875" style="14" customWidth="1"/>
    <col min="4" max="9" width="22" style="14" customWidth="1"/>
    <col min="10" max="11" width="8.88671875" style="167"/>
    <col min="12" max="12" width="15.88671875" style="167" customWidth="1"/>
    <col min="13" max="16384" width="8.88671875" style="14"/>
  </cols>
  <sheetData>
    <row r="1" spans="1:12" s="7" customFormat="1" ht="14.4" thickBot="1" x14ac:dyDescent="0.35">
      <c r="A1" s="152" t="s">
        <v>206</v>
      </c>
      <c r="B1" s="153"/>
      <c r="C1" s="153"/>
      <c r="G1" s="153"/>
      <c r="H1" s="153"/>
    </row>
    <row r="2" spans="1:12" x14ac:dyDescent="0.3">
      <c r="A2" s="154"/>
      <c r="B2" s="154"/>
      <c r="C2" s="154"/>
      <c r="G2" s="154"/>
      <c r="H2" s="154"/>
      <c r="J2" s="14"/>
      <c r="K2" s="14"/>
      <c r="L2" s="14"/>
    </row>
    <row r="3" spans="1:12" x14ac:dyDescent="0.3">
      <c r="A3" s="154"/>
      <c r="B3" s="154"/>
      <c r="C3" s="154"/>
      <c r="G3" s="154"/>
      <c r="H3" s="154"/>
      <c r="J3" s="14"/>
      <c r="K3" s="14"/>
      <c r="L3" s="14"/>
    </row>
    <row r="4" spans="1:12" x14ac:dyDescent="0.3">
      <c r="A4" s="154"/>
      <c r="B4" s="155"/>
      <c r="C4" s="169"/>
      <c r="D4" s="170"/>
      <c r="G4" s="154"/>
      <c r="H4" s="154"/>
      <c r="J4" s="14"/>
      <c r="K4" s="14"/>
      <c r="L4" s="14"/>
    </row>
    <row r="5" spans="1:12" ht="14.4" thickBot="1" x14ac:dyDescent="0.35">
      <c r="A5" s="154"/>
      <c r="B5" s="155"/>
      <c r="C5" s="169"/>
      <c r="D5" s="169"/>
      <c r="G5" s="154"/>
      <c r="H5" s="154"/>
      <c r="I5" s="155"/>
      <c r="J5" s="14"/>
      <c r="K5" s="14"/>
      <c r="L5" s="14"/>
    </row>
    <row r="6" spans="1:12" ht="31.95" customHeight="1" x14ac:dyDescent="0.3">
      <c r="A6" s="154"/>
      <c r="B6" s="156" t="s">
        <v>180</v>
      </c>
      <c r="C6" s="171" t="s">
        <v>207</v>
      </c>
      <c r="F6" s="172" t="s">
        <v>208</v>
      </c>
      <c r="G6" s="154"/>
      <c r="H6" s="154"/>
      <c r="I6" s="157" t="s">
        <v>181</v>
      </c>
      <c r="J6" s="14"/>
      <c r="K6" s="14"/>
      <c r="L6" s="14"/>
    </row>
    <row r="7" spans="1:12" ht="14.4" thickBot="1" x14ac:dyDescent="0.35">
      <c r="A7" s="154"/>
      <c r="C7" s="173">
        <v>0.33297058072412899</v>
      </c>
      <c r="F7" s="174">
        <v>4.4368591220628403E-2</v>
      </c>
      <c r="G7" s="154"/>
      <c r="H7" s="154"/>
      <c r="I7" s="158">
        <v>0.50855114397229173</v>
      </c>
      <c r="J7" s="14"/>
      <c r="K7" s="14"/>
      <c r="L7" s="14"/>
    </row>
    <row r="8" spans="1:12" x14ac:dyDescent="0.3">
      <c r="A8" s="154"/>
      <c r="B8" s="154"/>
      <c r="C8" s="154"/>
      <c r="D8" s="154"/>
      <c r="E8" s="154"/>
      <c r="F8" s="154"/>
      <c r="G8" s="154"/>
      <c r="H8" s="154"/>
      <c r="I8" s="154"/>
      <c r="J8" s="14"/>
      <c r="K8" s="14"/>
      <c r="L8" s="14"/>
    </row>
    <row r="9" spans="1:12" x14ac:dyDescent="0.3">
      <c r="A9" s="154"/>
      <c r="B9" s="154"/>
      <c r="C9" s="181" t="s">
        <v>209</v>
      </c>
      <c r="D9" s="185" t="s">
        <v>210</v>
      </c>
      <c r="E9" s="185"/>
      <c r="F9" s="185"/>
      <c r="G9" s="185" t="s">
        <v>182</v>
      </c>
      <c r="H9" s="185"/>
      <c r="I9" s="185"/>
      <c r="J9" s="14"/>
      <c r="K9" s="14"/>
      <c r="L9" s="14"/>
    </row>
    <row r="10" spans="1:12" x14ac:dyDescent="0.3">
      <c r="A10" s="154"/>
      <c r="B10" s="154"/>
      <c r="C10" s="159" t="s">
        <v>184</v>
      </c>
      <c r="D10" s="175" t="s">
        <v>183</v>
      </c>
      <c r="E10" s="175" t="s">
        <v>183</v>
      </c>
      <c r="F10" s="159" t="s">
        <v>184</v>
      </c>
      <c r="G10" s="159" t="s">
        <v>183</v>
      </c>
      <c r="H10" s="175" t="s">
        <v>183</v>
      </c>
      <c r="I10" s="160" t="s">
        <v>183</v>
      </c>
      <c r="J10" s="14"/>
      <c r="K10" s="14"/>
      <c r="L10" s="14"/>
    </row>
    <row r="11" spans="1:12" ht="28.2" thickBot="1" x14ac:dyDescent="0.35">
      <c r="A11" s="154"/>
      <c r="B11" s="161" t="s">
        <v>185</v>
      </c>
      <c r="C11" s="176" t="s">
        <v>211</v>
      </c>
      <c r="D11" s="177" t="s">
        <v>212</v>
      </c>
      <c r="E11" s="178" t="s">
        <v>213</v>
      </c>
      <c r="F11" s="178" t="s">
        <v>214</v>
      </c>
      <c r="G11" s="162" t="s">
        <v>215</v>
      </c>
      <c r="H11" s="163" t="s">
        <v>216</v>
      </c>
      <c r="I11" s="164" t="s">
        <v>217</v>
      </c>
      <c r="J11" s="14"/>
      <c r="K11" s="14"/>
      <c r="L11" s="14"/>
    </row>
    <row r="12" spans="1:12" x14ac:dyDescent="0.3">
      <c r="A12" s="154"/>
      <c r="B12" s="165" t="s">
        <v>61</v>
      </c>
      <c r="C12" s="180">
        <v>1.1350551562874691</v>
      </c>
      <c r="D12" s="179">
        <v>0.23611026494865694</v>
      </c>
      <c r="E12" s="166">
        <v>0.2220114379</v>
      </c>
      <c r="F12" s="180">
        <v>0.94028710673920601</v>
      </c>
      <c r="G12" s="179">
        <v>0.38809473523598642</v>
      </c>
      <c r="H12" s="166">
        <v>0.48649566614</v>
      </c>
      <c r="I12" s="180">
        <v>1.2535487394441966</v>
      </c>
      <c r="J12" s="14"/>
      <c r="K12" s="14"/>
      <c r="L12" s="14"/>
    </row>
    <row r="13" spans="1:12" x14ac:dyDescent="0.3">
      <c r="A13" s="154"/>
      <c r="B13" s="165" t="s">
        <v>32</v>
      </c>
      <c r="C13" s="180">
        <v>0.87150762361569534</v>
      </c>
      <c r="D13" s="179">
        <v>0.23854763063428028</v>
      </c>
      <c r="E13" s="166">
        <v>0</v>
      </c>
      <c r="F13" s="180">
        <v>0</v>
      </c>
      <c r="G13" s="179">
        <v>0.39210103623539855</v>
      </c>
      <c r="H13" s="166">
        <v>0.5496151210000001</v>
      </c>
      <c r="I13" s="180">
        <v>1.4017181037747568</v>
      </c>
      <c r="J13" s="14"/>
      <c r="K13" s="14"/>
      <c r="L13" s="14"/>
    </row>
    <row r="14" spans="1:12" x14ac:dyDescent="0.3">
      <c r="A14" s="154"/>
      <c r="B14" s="165" t="s">
        <v>27</v>
      </c>
      <c r="C14" s="180">
        <v>0.77230968588344673</v>
      </c>
      <c r="D14" s="179">
        <v>1.2213120689025689</v>
      </c>
      <c r="E14" s="166">
        <v>0</v>
      </c>
      <c r="F14" s="180">
        <v>0</v>
      </c>
      <c r="G14" s="179">
        <v>2.0074721618915086</v>
      </c>
      <c r="H14" s="166">
        <v>2.4936213350699998</v>
      </c>
      <c r="I14" s="180">
        <v>1.2421698205371003</v>
      </c>
      <c r="J14" s="14"/>
      <c r="K14" s="14"/>
      <c r="L14" s="14"/>
    </row>
    <row r="15" spans="1:12" x14ac:dyDescent="0.3">
      <c r="A15" s="154"/>
      <c r="B15" s="165" t="s">
        <v>59</v>
      </c>
      <c r="C15" s="180">
        <v>0.70400605634606217</v>
      </c>
      <c r="D15" s="179">
        <v>0.61604382519157175</v>
      </c>
      <c r="E15" s="166">
        <v>0</v>
      </c>
      <c r="F15" s="180">
        <v>0</v>
      </c>
      <c r="G15" s="179">
        <v>1.0125919992655843</v>
      </c>
      <c r="H15" s="166">
        <v>1.146569484</v>
      </c>
      <c r="I15" s="180">
        <v>1.1323114194380237</v>
      </c>
      <c r="J15" s="14"/>
      <c r="K15" s="14"/>
      <c r="L15" s="14"/>
    </row>
    <row r="16" spans="1:12" x14ac:dyDescent="0.3">
      <c r="A16" s="154"/>
      <c r="B16" s="165" t="s">
        <v>64</v>
      </c>
      <c r="C16" s="180">
        <v>0.65787137162906906</v>
      </c>
      <c r="D16" s="179">
        <v>0.17967872584233635</v>
      </c>
      <c r="E16" s="166">
        <v>0</v>
      </c>
      <c r="F16" s="180">
        <v>0</v>
      </c>
      <c r="G16" s="179">
        <v>0.295338144440626</v>
      </c>
      <c r="H16" s="166">
        <v>0.3125</v>
      </c>
      <c r="I16" s="180">
        <v>1.0581091737807142</v>
      </c>
      <c r="J16" s="14"/>
      <c r="K16" s="14"/>
      <c r="L16" s="14"/>
    </row>
    <row r="17" spans="1:12" x14ac:dyDescent="0.3">
      <c r="A17" s="154"/>
      <c r="B17" s="165" t="s">
        <v>68</v>
      </c>
      <c r="C17" s="180">
        <v>0.65735976551494946</v>
      </c>
      <c r="D17" s="179">
        <v>4.6608972340152315E-2</v>
      </c>
      <c r="E17" s="166">
        <v>0</v>
      </c>
      <c r="F17" s="180">
        <v>0</v>
      </c>
      <c r="G17" s="179">
        <v>7.6611225623359841E-2</v>
      </c>
      <c r="H17" s="166">
        <v>8.1000000440000011E-2</v>
      </c>
      <c r="I17" s="180">
        <v>1.0572863151702663</v>
      </c>
      <c r="J17" s="14"/>
      <c r="K17" s="14"/>
      <c r="L17" s="14"/>
    </row>
    <row r="18" spans="1:12" x14ac:dyDescent="0.3">
      <c r="A18" s="154"/>
      <c r="B18" s="165" t="s">
        <v>57</v>
      </c>
      <c r="C18" s="180">
        <v>0.42940576552296467</v>
      </c>
      <c r="D18" s="179">
        <v>0.97715565702046592</v>
      </c>
      <c r="E18" s="166">
        <v>0</v>
      </c>
      <c r="F18" s="180">
        <v>0</v>
      </c>
      <c r="G18" s="179">
        <v>1.6061519649650506</v>
      </c>
      <c r="H18" s="166">
        <v>1.1092871870000001</v>
      </c>
      <c r="I18" s="180">
        <v>0.69064896174014134</v>
      </c>
      <c r="J18" s="14"/>
      <c r="K18" s="14"/>
      <c r="L18" s="14"/>
    </row>
    <row r="19" spans="1:12" x14ac:dyDescent="0.3">
      <c r="A19" s="154"/>
      <c r="B19" s="165" t="s">
        <v>24</v>
      </c>
      <c r="C19" s="180">
        <v>0.42410762751086678</v>
      </c>
      <c r="D19" s="179">
        <v>5.9625156827431001</v>
      </c>
      <c r="E19" s="166">
        <v>0.375</v>
      </c>
      <c r="F19" s="180">
        <v>6.2892916338205498E-2</v>
      </c>
      <c r="G19" s="179">
        <v>9.8005944203137147</v>
      </c>
      <c r="H19" s="166">
        <v>6.3102552279999999</v>
      </c>
      <c r="I19" s="180">
        <v>0.64386454100383128</v>
      </c>
      <c r="J19" s="14"/>
      <c r="K19" s="14"/>
      <c r="L19" s="14"/>
    </row>
    <row r="20" spans="1:12" x14ac:dyDescent="0.3">
      <c r="A20" s="154"/>
      <c r="B20" s="165" t="s">
        <v>31</v>
      </c>
      <c r="C20" s="180">
        <v>0.4006269233539359</v>
      </c>
      <c r="D20" s="179">
        <v>0.46717236047329957</v>
      </c>
      <c r="E20" s="166">
        <v>1.2199999999999999E-3</v>
      </c>
      <c r="F20" s="180">
        <v>2.6114558634504812E-3</v>
      </c>
      <c r="G20" s="179">
        <v>0.76789178813077841</v>
      </c>
      <c r="H20" s="166">
        <v>0.49357994999999999</v>
      </c>
      <c r="I20" s="180">
        <v>0.64277279380924857</v>
      </c>
      <c r="J20" s="14"/>
      <c r="K20" s="14"/>
      <c r="L20" s="14"/>
    </row>
    <row r="21" spans="1:12" x14ac:dyDescent="0.3">
      <c r="A21" s="154"/>
      <c r="B21" s="165" t="s">
        <v>71</v>
      </c>
      <c r="C21" s="180">
        <v>0.38776012689999734</v>
      </c>
      <c r="D21" s="179">
        <v>9.5903526781506761E-3</v>
      </c>
      <c r="E21" s="166">
        <v>1.943408E-3</v>
      </c>
      <c r="F21" s="180">
        <v>0.20264197420263699</v>
      </c>
      <c r="G21" s="179">
        <v>1.5763674587616832E-2</v>
      </c>
      <c r="H21" s="166">
        <v>7.8878728299999999E-3</v>
      </c>
      <c r="I21" s="180">
        <v>0.50038287622330935</v>
      </c>
      <c r="J21" s="14"/>
      <c r="K21" s="14"/>
      <c r="L21" s="14"/>
    </row>
    <row r="22" spans="1:12" x14ac:dyDescent="0.3">
      <c r="A22" s="154"/>
      <c r="B22" s="165" t="s">
        <v>55</v>
      </c>
      <c r="C22" s="180">
        <v>0.31444144582284045</v>
      </c>
      <c r="D22" s="179">
        <v>1.4611965117421086</v>
      </c>
      <c r="E22" s="166">
        <v>0</v>
      </c>
      <c r="F22" s="180">
        <v>0</v>
      </c>
      <c r="G22" s="179">
        <v>2.4017705180061308</v>
      </c>
      <c r="H22" s="166">
        <v>1.214676938</v>
      </c>
      <c r="I22" s="180">
        <v>0.50574229673215576</v>
      </c>
      <c r="J22" s="14"/>
      <c r="K22" s="14"/>
      <c r="L22" s="14"/>
    </row>
    <row r="23" spans="1:12" x14ac:dyDescent="0.3">
      <c r="A23" s="154"/>
      <c r="B23" s="165" t="s">
        <v>63</v>
      </c>
      <c r="C23" s="180">
        <v>0.28568232930045429</v>
      </c>
      <c r="D23" s="179">
        <v>0.42010908220192539</v>
      </c>
      <c r="E23" s="166">
        <v>7.6E-3</v>
      </c>
      <c r="F23" s="180">
        <v>1.809053962881731E-2</v>
      </c>
      <c r="G23" s="179">
        <v>0.69053381928500057</v>
      </c>
      <c r="H23" s="166">
        <v>0.30969105111779999</v>
      </c>
      <c r="I23" s="180">
        <v>0.44848064275615551</v>
      </c>
      <c r="J23" s="14"/>
      <c r="K23" s="14"/>
      <c r="L23" s="14"/>
    </row>
    <row r="24" spans="1:12" x14ac:dyDescent="0.3">
      <c r="A24" s="154"/>
      <c r="B24" s="165" t="s">
        <v>36</v>
      </c>
      <c r="C24" s="180">
        <v>0.26545078460727067</v>
      </c>
      <c r="D24" s="179">
        <v>0.31525883166041357</v>
      </c>
      <c r="E24" s="166">
        <v>6.8399999999999997E-3</v>
      </c>
      <c r="F24" s="180">
        <v>2.1696457999209433E-2</v>
      </c>
      <c r="G24" s="179">
        <v>0.51819133247197102</v>
      </c>
      <c r="H24" s="166">
        <v>0.21440000000000001</v>
      </c>
      <c r="I24" s="180">
        <v>0.41374678919701324</v>
      </c>
      <c r="J24" s="14"/>
      <c r="K24" s="14"/>
      <c r="L24" s="14"/>
    </row>
    <row r="25" spans="1:12" x14ac:dyDescent="0.3">
      <c r="A25" s="154"/>
      <c r="B25" s="165" t="s">
        <v>69</v>
      </c>
      <c r="C25" s="180">
        <v>0.26484519460111755</v>
      </c>
      <c r="D25" s="179">
        <v>5.9803375506731996E-2</v>
      </c>
      <c r="E25" s="166">
        <v>6.0000000000000001E-3</v>
      </c>
      <c r="F25" s="180">
        <v>0.1003287849416558</v>
      </c>
      <c r="G25" s="179">
        <v>9.8298882467267548E-2</v>
      </c>
      <c r="H25" s="166">
        <v>3.5872623280000002E-2</v>
      </c>
      <c r="I25" s="180">
        <v>0.36493419232863805</v>
      </c>
      <c r="J25" s="14"/>
      <c r="K25" s="14"/>
      <c r="L25" s="14"/>
    </row>
    <row r="26" spans="1:12" x14ac:dyDescent="0.3">
      <c r="A26" s="154"/>
      <c r="B26" s="165" t="s">
        <v>34</v>
      </c>
      <c r="C26" s="180">
        <v>0.22465411646915348</v>
      </c>
      <c r="D26" s="179">
        <v>0.74496313029841343</v>
      </c>
      <c r="E26" s="166">
        <v>0.14762</v>
      </c>
      <c r="F26" s="180">
        <v>0.19815745772662219</v>
      </c>
      <c r="G26" s="179">
        <v>1.2244968209095182</v>
      </c>
      <c r="H26" s="166">
        <v>0.29482728526000002</v>
      </c>
      <c r="I26" s="180">
        <v>0.24077423495555625</v>
      </c>
      <c r="J26" s="14"/>
      <c r="K26" s="14"/>
      <c r="L26" s="14"/>
    </row>
    <row r="27" spans="1:12" x14ac:dyDescent="0.3">
      <c r="A27" s="154"/>
      <c r="B27" s="165" t="s">
        <v>37</v>
      </c>
      <c r="C27" s="180">
        <v>0.21971455642447787</v>
      </c>
      <c r="D27" s="179">
        <v>0.39495341410523688</v>
      </c>
      <c r="E27" s="166">
        <v>1.8200000000000001E-2</v>
      </c>
      <c r="F27" s="180">
        <v>4.6081384158260602E-2</v>
      </c>
      <c r="G27" s="179">
        <v>0.64918541644537142</v>
      </c>
      <c r="H27" s="166">
        <v>0.21121249999999997</v>
      </c>
      <c r="I27" s="180">
        <v>0.32535003813933239</v>
      </c>
      <c r="J27" s="14"/>
      <c r="K27" s="14"/>
      <c r="L27" s="14"/>
    </row>
    <row r="28" spans="1:12" x14ac:dyDescent="0.3">
      <c r="A28" s="154"/>
      <c r="B28" s="165" t="s">
        <v>65</v>
      </c>
      <c r="C28" s="180">
        <v>0.16974624157506349</v>
      </c>
      <c r="D28" s="179">
        <v>0.47185751602211745</v>
      </c>
      <c r="E28" s="166">
        <v>0</v>
      </c>
      <c r="F28" s="180">
        <v>0</v>
      </c>
      <c r="G28" s="179">
        <v>0.77559278411523203</v>
      </c>
      <c r="H28" s="166">
        <v>0.21174999999999999</v>
      </c>
      <c r="I28" s="180">
        <v>0.27301698047843065</v>
      </c>
      <c r="J28" s="14"/>
      <c r="K28" s="14"/>
      <c r="L28" s="14"/>
    </row>
    <row r="29" spans="1:12" x14ac:dyDescent="0.3">
      <c r="A29" s="154"/>
      <c r="B29" s="165" t="s">
        <v>66</v>
      </c>
      <c r="C29" s="180">
        <v>0.12359294840706027</v>
      </c>
      <c r="D29" s="179">
        <v>0.46391677076449322</v>
      </c>
      <c r="E29" s="166">
        <v>1.820482E-2</v>
      </c>
      <c r="F29" s="180">
        <v>3.9241564753091575E-2</v>
      </c>
      <c r="G29" s="179">
        <v>0.76254057128999009</v>
      </c>
      <c r="H29" s="166">
        <v>0.13337665900000001</v>
      </c>
      <c r="I29" s="180">
        <v>0.17491090182174396</v>
      </c>
      <c r="J29" s="14"/>
      <c r="K29" s="14"/>
      <c r="L29" s="14"/>
    </row>
    <row r="30" spans="1:12" x14ac:dyDescent="0.3">
      <c r="A30" s="154"/>
      <c r="B30" s="165" t="s">
        <v>38</v>
      </c>
      <c r="C30" s="180">
        <v>0.12105684293677542</v>
      </c>
      <c r="D30" s="179">
        <v>0.16929436122879457</v>
      </c>
      <c r="E30" s="166">
        <v>2.3E-3</v>
      </c>
      <c r="F30" s="180">
        <v>1.3585803941169912E-2</v>
      </c>
      <c r="G30" s="179">
        <v>0.27826935145035592</v>
      </c>
      <c r="H30" s="166">
        <v>5.1880650069999999E-2</v>
      </c>
      <c r="I30" s="180">
        <v>0.18644040315469546</v>
      </c>
      <c r="J30" s="14"/>
      <c r="K30" s="14"/>
      <c r="L30" s="14"/>
    </row>
    <row r="31" spans="1:12" x14ac:dyDescent="0.3">
      <c r="A31" s="154"/>
      <c r="B31" s="165" t="s">
        <v>39</v>
      </c>
      <c r="C31" s="180">
        <v>0.10185714597741263</v>
      </c>
      <c r="D31" s="179">
        <v>8.4012817516075547E-2</v>
      </c>
      <c r="E31" s="166">
        <v>3.46E-3</v>
      </c>
      <c r="F31" s="180">
        <v>4.1184191916167331E-2</v>
      </c>
      <c r="G31" s="179">
        <v>0.13809197231395531</v>
      </c>
      <c r="H31" s="166">
        <v>1.9162960000000003E-2</v>
      </c>
      <c r="I31" s="180">
        <v>0.13876954379674269</v>
      </c>
      <c r="J31" s="14"/>
      <c r="K31" s="14"/>
      <c r="L31" s="14"/>
    </row>
    <row r="32" spans="1:12" x14ac:dyDescent="0.3">
      <c r="A32" s="154"/>
      <c r="B32" s="165" t="s">
        <v>44</v>
      </c>
      <c r="C32" s="180">
        <v>6.8646884941804764E-2</v>
      </c>
      <c r="D32" s="179">
        <v>4.955365928082122E-2</v>
      </c>
      <c r="E32" s="166">
        <v>4.7400000000000003E-3</v>
      </c>
      <c r="F32" s="180">
        <v>9.5653884471747275E-2</v>
      </c>
      <c r="G32" s="179">
        <v>8.1451411198689552E-2</v>
      </c>
      <c r="H32" s="166">
        <v>4.2530899999999993E-3</v>
      </c>
      <c r="I32" s="180">
        <v>5.2216283762415966E-2</v>
      </c>
      <c r="J32" s="14"/>
      <c r="K32" s="14"/>
      <c r="L32" s="14"/>
    </row>
    <row r="33" spans="1:12" x14ac:dyDescent="0.3">
      <c r="A33" s="154"/>
      <c r="B33" s="165" t="s">
        <v>40</v>
      </c>
      <c r="C33" s="180">
        <v>4.7629639080598044E-2</v>
      </c>
      <c r="D33" s="179">
        <v>0.19320388239836234</v>
      </c>
      <c r="E33" s="166">
        <v>1.3980000000000001E-2</v>
      </c>
      <c r="F33" s="180">
        <v>7.2358794380616959E-2</v>
      </c>
      <c r="G33" s="179">
        <v>0.31756946104084927</v>
      </c>
      <c r="H33" s="166">
        <v>1.0347950000000002E-2</v>
      </c>
      <c r="I33" s="180">
        <v>3.2584839757840996E-2</v>
      </c>
      <c r="J33" s="14"/>
      <c r="K33" s="14"/>
      <c r="L33" s="14"/>
    </row>
    <row r="34" spans="1:12" x14ac:dyDescent="0.3">
      <c r="A34" s="154"/>
      <c r="B34" s="165" t="s">
        <v>70</v>
      </c>
      <c r="C34" s="180">
        <v>4.3851645749854958E-2</v>
      </c>
      <c r="D34" s="179">
        <v>8.6258465552145697E-2</v>
      </c>
      <c r="E34" s="166">
        <v>0</v>
      </c>
      <c r="F34" s="180">
        <v>0</v>
      </c>
      <c r="G34" s="179">
        <v>0.1417831467750969</v>
      </c>
      <c r="H34" s="166">
        <v>0.01</v>
      </c>
      <c r="I34" s="180">
        <v>7.0530244443385584E-2</v>
      </c>
      <c r="J34" s="14"/>
      <c r="K34" s="14"/>
      <c r="L34" s="14"/>
    </row>
    <row r="35" spans="1:12" x14ac:dyDescent="0.3">
      <c r="A35" s="154"/>
      <c r="B35" s="165" t="s">
        <v>42</v>
      </c>
      <c r="C35" s="180">
        <v>3.1046521009254202E-2</v>
      </c>
      <c r="D35" s="179">
        <v>0.20112225066887704</v>
      </c>
      <c r="E35" s="166">
        <v>8.3067569999999997E-3</v>
      </c>
      <c r="F35" s="180">
        <v>4.1302028852471674E-2</v>
      </c>
      <c r="G35" s="179">
        <v>0.33058489278463504</v>
      </c>
      <c r="H35" s="166">
        <v>8.2009000000000006E-3</v>
      </c>
      <c r="I35" s="180">
        <v>2.4807243703488326E-2</v>
      </c>
      <c r="J35" s="14"/>
      <c r="K35" s="14"/>
      <c r="L35" s="14"/>
    </row>
    <row r="36" spans="1:12" x14ac:dyDescent="0.3">
      <c r="A36" s="154"/>
      <c r="B36" s="165" t="s">
        <v>43</v>
      </c>
      <c r="C36" s="180">
        <v>2.9765259127658227E-2</v>
      </c>
      <c r="D36" s="179">
        <v>4.6087802098233877E-2</v>
      </c>
      <c r="E36" s="166">
        <v>0</v>
      </c>
      <c r="F36" s="180">
        <v>0</v>
      </c>
      <c r="G36" s="179">
        <v>7.5754577450548755E-2</v>
      </c>
      <c r="H36" s="166">
        <v>3.6266700000000002E-3</v>
      </c>
      <c r="I36" s="180">
        <v>4.7873938738123463E-2</v>
      </c>
      <c r="J36" s="14"/>
      <c r="K36" s="14"/>
      <c r="L36" s="14"/>
    </row>
    <row r="37" spans="1:12" x14ac:dyDescent="0.3">
      <c r="A37" s="154"/>
      <c r="B37" s="165" t="s">
        <v>41</v>
      </c>
      <c r="C37" s="180">
        <v>2.1740452447837264E-2</v>
      </c>
      <c r="D37" s="179">
        <v>0.14350313236376006</v>
      </c>
      <c r="E37" s="166">
        <v>0</v>
      </c>
      <c r="F37" s="180">
        <v>0</v>
      </c>
      <c r="G37" s="179">
        <v>0.23587627658780017</v>
      </c>
      <c r="H37" s="166">
        <v>8.2478800000000008E-3</v>
      </c>
      <c r="I37" s="180">
        <v>3.4966975565810639E-2</v>
      </c>
      <c r="J37" s="14"/>
      <c r="K37" s="14"/>
      <c r="L37" s="14"/>
    </row>
    <row r="38" spans="1:12" x14ac:dyDescent="0.3">
      <c r="A38" s="154"/>
      <c r="B38" s="165" t="s">
        <v>75</v>
      </c>
      <c r="C38" s="180">
        <v>1.8419336974633198E-2</v>
      </c>
      <c r="D38" s="179">
        <v>2.0535894856194115E-2</v>
      </c>
      <c r="E38" s="166">
        <v>0</v>
      </c>
      <c r="F38" s="180">
        <v>0</v>
      </c>
      <c r="G38" s="179">
        <v>3.375487583643088E-2</v>
      </c>
      <c r="H38" s="166">
        <v>1E-3</v>
      </c>
      <c r="I38" s="180">
        <v>2.9625349678244779E-2</v>
      </c>
      <c r="J38" s="14"/>
      <c r="K38" s="14"/>
      <c r="L38" s="14"/>
    </row>
    <row r="39" spans="1:12" x14ac:dyDescent="0.3">
      <c r="A39" s="154"/>
      <c r="B39" s="165" t="s">
        <v>67</v>
      </c>
      <c r="C39" s="180">
        <v>1.7857641777005693E-2</v>
      </c>
      <c r="D39" s="179">
        <v>2.1351286621858945</v>
      </c>
      <c r="E39" s="166">
        <v>8.0000000000000004E-4</v>
      </c>
      <c r="F39" s="180">
        <v>3.7468468021078361E-4</v>
      </c>
      <c r="G39" s="179">
        <v>3.5095136292612681</v>
      </c>
      <c r="H39" s="166">
        <v>0.1</v>
      </c>
      <c r="I39" s="180">
        <v>2.8493976819531378E-2</v>
      </c>
      <c r="J39" s="14"/>
      <c r="K39" s="14"/>
      <c r="L39" s="14"/>
    </row>
    <row r="40" spans="1:12" x14ac:dyDescent="0.3">
      <c r="A40" s="154"/>
      <c r="B40" s="165" t="s">
        <v>46</v>
      </c>
      <c r="C40" s="180">
        <v>1.6151259086301967E-2</v>
      </c>
      <c r="D40" s="179">
        <v>1.4051817214151923E-2</v>
      </c>
      <c r="E40" s="166">
        <v>0</v>
      </c>
      <c r="F40" s="180">
        <v>0</v>
      </c>
      <c r="G40" s="179">
        <v>2.3096989376961804E-2</v>
      </c>
      <c r="H40" s="166">
        <v>5.9999999999999995E-4</v>
      </c>
      <c r="I40" s="180">
        <v>2.5977411610124072E-2</v>
      </c>
      <c r="J40" s="14"/>
      <c r="K40" s="14"/>
      <c r="L40" s="14"/>
    </row>
    <row r="41" spans="1:12" x14ac:dyDescent="0.3">
      <c r="A41" s="154"/>
      <c r="B41" s="165" t="s">
        <v>45</v>
      </c>
      <c r="C41" s="180">
        <v>1.3317189346095609E-2</v>
      </c>
      <c r="D41" s="179">
        <v>4.8550449586783631E-2</v>
      </c>
      <c r="E41" s="166">
        <v>2.0000000000000001E-4</v>
      </c>
      <c r="F41" s="180">
        <v>4.1194263225616734E-3</v>
      </c>
      <c r="G41" s="179">
        <v>7.980243418077651E-2</v>
      </c>
      <c r="H41" s="166">
        <v>1.5092996562500001E-3</v>
      </c>
      <c r="I41" s="180">
        <v>1.8912952615342316E-2</v>
      </c>
      <c r="J41" s="14"/>
      <c r="K41" s="14"/>
      <c r="L41" s="14"/>
    </row>
    <row r="42" spans="1:12" x14ac:dyDescent="0.3">
      <c r="A42" s="154"/>
      <c r="B42" s="165" t="s">
        <v>72</v>
      </c>
      <c r="C42" s="180">
        <v>1.137685521094256E-2</v>
      </c>
      <c r="D42" s="179">
        <v>0.17322382290083146</v>
      </c>
      <c r="E42" s="166">
        <v>0</v>
      </c>
      <c r="F42" s="180">
        <v>0</v>
      </c>
      <c r="G42" s="179">
        <v>0.28472821247260222</v>
      </c>
      <c r="H42" s="166">
        <v>5.2100540000000004E-3</v>
      </c>
      <c r="I42" s="180">
        <v>1.8298341266415018E-2</v>
      </c>
      <c r="J42" s="14"/>
      <c r="K42" s="14"/>
      <c r="L42" s="14"/>
    </row>
    <row r="43" spans="1:12" x14ac:dyDescent="0.3">
      <c r="A43" s="154"/>
      <c r="B43" s="165" t="s">
        <v>50</v>
      </c>
      <c r="C43" s="180">
        <v>1.0561000888065417E-2</v>
      </c>
      <c r="D43" s="179">
        <v>7.1728531281996678E-3</v>
      </c>
      <c r="E43" s="166">
        <v>0</v>
      </c>
      <c r="F43" s="180">
        <v>0</v>
      </c>
      <c r="G43" s="179">
        <v>1.1790027580040215E-2</v>
      </c>
      <c r="H43" s="166">
        <v>2.0026700000000001E-4</v>
      </c>
      <c r="I43" s="180">
        <v>1.6986134989119075E-2</v>
      </c>
      <c r="J43" s="14"/>
      <c r="K43" s="14"/>
      <c r="L43" s="14"/>
    </row>
    <row r="44" spans="1:12" x14ac:dyDescent="0.3">
      <c r="A44" s="154"/>
      <c r="B44" s="165" t="s">
        <v>52</v>
      </c>
      <c r="C44" s="180">
        <v>1.0523162806163082E-2</v>
      </c>
      <c r="D44" s="179">
        <v>2.797829771827488E-2</v>
      </c>
      <c r="E44" s="166">
        <v>0</v>
      </c>
      <c r="F44" s="180">
        <v>0</v>
      </c>
      <c r="G44" s="179">
        <v>4.5987962648251043E-2</v>
      </c>
      <c r="H44" s="166">
        <v>7.7835900000000006E-4</v>
      </c>
      <c r="I44" s="180">
        <v>1.6925276858934774E-2</v>
      </c>
      <c r="J44" s="14"/>
      <c r="K44" s="14"/>
      <c r="L44" s="14"/>
    </row>
    <row r="45" spans="1:12" x14ac:dyDescent="0.3">
      <c r="A45" s="154"/>
      <c r="B45" s="165" t="s">
        <v>54</v>
      </c>
      <c r="C45" s="180">
        <v>9.5775938575490532E-3</v>
      </c>
      <c r="D45" s="179">
        <v>4.3339539444507283E-3</v>
      </c>
      <c r="E45" s="166">
        <v>0</v>
      </c>
      <c r="F45" s="180">
        <v>0</v>
      </c>
      <c r="G45" s="179">
        <v>7.1237254719201566E-3</v>
      </c>
      <c r="H45" s="166">
        <v>1.09737E-4</v>
      </c>
      <c r="I45" s="180">
        <v>1.5404439774181957E-2</v>
      </c>
      <c r="J45" s="14"/>
      <c r="K45" s="14"/>
      <c r="L45" s="14"/>
    </row>
    <row r="46" spans="1:12" x14ac:dyDescent="0.3">
      <c r="A46" s="154"/>
      <c r="B46" s="165" t="s">
        <v>47</v>
      </c>
      <c r="C46" s="180">
        <v>8.104923060954141E-3</v>
      </c>
      <c r="D46" s="179">
        <v>3.9256437699477391E-2</v>
      </c>
      <c r="E46" s="166">
        <v>0</v>
      </c>
      <c r="F46" s="180">
        <v>0</v>
      </c>
      <c r="G46" s="179">
        <v>6.4525855318487035E-2</v>
      </c>
      <c r="H46" s="166">
        <v>8.4114749999999994E-4</v>
      </c>
      <c r="I46" s="180">
        <v>1.3035821003042267E-2</v>
      </c>
      <c r="J46" s="14"/>
      <c r="K46" s="14"/>
      <c r="L46" s="14"/>
    </row>
    <row r="47" spans="1:12" x14ac:dyDescent="0.3">
      <c r="A47" s="154"/>
      <c r="B47" s="165" t="s">
        <v>48</v>
      </c>
      <c r="C47" s="180">
        <v>3.7942848439462881E-3</v>
      </c>
      <c r="D47" s="179">
        <v>6.7391386282428481E-2</v>
      </c>
      <c r="E47" s="166">
        <v>2.2000000000000001E-4</v>
      </c>
      <c r="F47" s="180">
        <v>3.2645121600260426E-3</v>
      </c>
      <c r="G47" s="179">
        <v>0.11077130518722898</v>
      </c>
      <c r="H47" s="166">
        <v>4.5600000000000003E-4</v>
      </c>
      <c r="I47" s="180">
        <v>4.1165895737100425E-3</v>
      </c>
      <c r="J47" s="14"/>
      <c r="K47" s="14"/>
      <c r="L47" s="14"/>
    </row>
    <row r="48" spans="1:12" x14ac:dyDescent="0.3">
      <c r="A48" s="154"/>
      <c r="B48" s="165" t="s">
        <v>53</v>
      </c>
      <c r="C48" s="180">
        <v>3.325579576371114E-3</v>
      </c>
      <c r="D48" s="179">
        <v>1.2480893005600995E-2</v>
      </c>
      <c r="E48" s="166">
        <v>0</v>
      </c>
      <c r="F48" s="180">
        <v>0</v>
      </c>
      <c r="G48" s="179">
        <v>2.0514859307665802E-2</v>
      </c>
      <c r="H48" s="166">
        <v>1.0972999999999999E-4</v>
      </c>
      <c r="I48" s="180">
        <v>5.3488058755049375E-3</v>
      </c>
      <c r="J48" s="14"/>
      <c r="K48" s="14"/>
      <c r="L48" s="14"/>
    </row>
    <row r="49" spans="1:12" x14ac:dyDescent="0.3">
      <c r="A49" s="154"/>
      <c r="B49" s="165" t="s">
        <v>76</v>
      </c>
      <c r="C49" s="180">
        <v>2.4974896902842021E-3</v>
      </c>
      <c r="D49" s="179">
        <v>0.13782414706338078</v>
      </c>
      <c r="E49" s="166">
        <v>0</v>
      </c>
      <c r="F49" s="180">
        <v>0</v>
      </c>
      <c r="G49" s="179">
        <v>0.22654172140851128</v>
      </c>
      <c r="H49" s="166">
        <v>9.1E-4</v>
      </c>
      <c r="I49" s="180">
        <v>4.0169201255385659E-3</v>
      </c>
      <c r="J49" s="14"/>
      <c r="K49" s="14"/>
      <c r="L49" s="14"/>
    </row>
    <row r="50" spans="1:12" x14ac:dyDescent="0.3">
      <c r="A50" s="154"/>
      <c r="B50" s="165" t="s">
        <v>79</v>
      </c>
      <c r="C50" s="180">
        <v>1.3582150770223805E-3</v>
      </c>
      <c r="D50" s="179">
        <v>0.25064646715232919</v>
      </c>
      <c r="E50" s="166">
        <v>0</v>
      </c>
      <c r="F50" s="180">
        <v>0</v>
      </c>
      <c r="G50" s="179">
        <v>0.41198790882078468</v>
      </c>
      <c r="H50" s="166">
        <v>8.9999999999999998E-4</v>
      </c>
      <c r="I50" s="180">
        <v>2.1845301299643267E-3</v>
      </c>
      <c r="J50" s="14"/>
      <c r="K50" s="14"/>
      <c r="L50" s="14"/>
    </row>
    <row r="51" spans="1:12" x14ac:dyDescent="0.3">
      <c r="A51" s="154"/>
      <c r="B51" s="165" t="s">
        <v>83</v>
      </c>
      <c r="C51" s="180">
        <v>6.6857467637780772E-4</v>
      </c>
      <c r="D51" s="179">
        <v>0.11315342348328036</v>
      </c>
      <c r="E51" s="166">
        <v>0</v>
      </c>
      <c r="F51" s="180">
        <v>0</v>
      </c>
      <c r="G51" s="179">
        <v>0.18599042247205333</v>
      </c>
      <c r="H51" s="166">
        <v>2.0000000000000001E-4</v>
      </c>
      <c r="I51" s="180">
        <v>1.0753241878895766E-3</v>
      </c>
      <c r="J51" s="14"/>
      <c r="K51" s="14"/>
      <c r="L51" s="14"/>
    </row>
    <row r="52" spans="1:12" x14ac:dyDescent="0.3">
      <c r="A52" s="154"/>
      <c r="B52" s="165" t="s">
        <v>186</v>
      </c>
      <c r="C52" s="180">
        <v>0</v>
      </c>
      <c r="D52" s="179">
        <v>0.30284405511950674</v>
      </c>
      <c r="E52" s="166">
        <v>0</v>
      </c>
      <c r="F52" s="180">
        <v>0</v>
      </c>
      <c r="G52" s="179">
        <v>0.49778514887929703</v>
      </c>
      <c r="H52" s="166">
        <v>0</v>
      </c>
      <c r="I52" s="180">
        <v>0</v>
      </c>
      <c r="J52" s="14"/>
      <c r="K52" s="14"/>
      <c r="L52" s="14"/>
    </row>
    <row r="53" spans="1:12" x14ac:dyDescent="0.3">
      <c r="A53" s="154"/>
      <c r="B53" s="165" t="s">
        <v>187</v>
      </c>
      <c r="C53" s="180">
        <v>0</v>
      </c>
      <c r="D53" s="179">
        <v>0.30208488001024753</v>
      </c>
      <c r="E53" s="166">
        <v>0</v>
      </c>
      <c r="F53" s="180">
        <v>0</v>
      </c>
      <c r="G53" s="179">
        <v>0.49653729181094902</v>
      </c>
      <c r="H53" s="166">
        <v>0</v>
      </c>
      <c r="I53" s="180">
        <v>0</v>
      </c>
      <c r="J53" s="14"/>
      <c r="K53" s="14"/>
      <c r="L53" s="14"/>
    </row>
    <row r="54" spans="1:12" x14ac:dyDescent="0.3">
      <c r="A54" s="154"/>
      <c r="B54" s="165" t="s">
        <v>142</v>
      </c>
      <c r="C54" s="180">
        <v>0</v>
      </c>
      <c r="D54" s="179">
        <v>0.16872455741953646</v>
      </c>
      <c r="E54" s="166">
        <v>0</v>
      </c>
      <c r="F54" s="180">
        <v>0</v>
      </c>
      <c r="G54" s="179">
        <v>0.27733276422261055</v>
      </c>
      <c r="H54" s="166">
        <v>0</v>
      </c>
      <c r="I54" s="180">
        <v>0</v>
      </c>
      <c r="J54" s="14"/>
      <c r="K54" s="14"/>
      <c r="L54" s="14"/>
    </row>
    <row r="55" spans="1:12" x14ac:dyDescent="0.3">
      <c r="A55" s="154"/>
      <c r="B55" s="165" t="s">
        <v>141</v>
      </c>
      <c r="C55" s="180">
        <v>0</v>
      </c>
      <c r="D55" s="179">
        <v>0.16141199824721778</v>
      </c>
      <c r="E55" s="166">
        <v>0</v>
      </c>
      <c r="F55" s="180">
        <v>0</v>
      </c>
      <c r="G55" s="179">
        <v>0.26531310164463828</v>
      </c>
      <c r="H55" s="166">
        <v>0</v>
      </c>
      <c r="I55" s="180">
        <v>0</v>
      </c>
      <c r="J55" s="14"/>
      <c r="K55" s="14"/>
      <c r="L55" s="14"/>
    </row>
    <row r="56" spans="1:12" x14ac:dyDescent="0.3">
      <c r="A56" s="154"/>
      <c r="B56" s="165" t="s">
        <v>188</v>
      </c>
      <c r="C56" s="180">
        <v>0</v>
      </c>
      <c r="D56" s="179">
        <v>0.10214935434065305</v>
      </c>
      <c r="E56" s="166">
        <v>0</v>
      </c>
      <c r="F56" s="180">
        <v>0</v>
      </c>
      <c r="G56" s="179">
        <v>0.16790302037898847</v>
      </c>
      <c r="H56" s="166">
        <v>0</v>
      </c>
      <c r="I56" s="180">
        <v>0</v>
      </c>
      <c r="J56" s="14"/>
      <c r="K56" s="14"/>
      <c r="L56" s="14"/>
    </row>
    <row r="57" spans="1:12" x14ac:dyDescent="0.3">
      <c r="A57" s="154"/>
      <c r="B57" s="165" t="s">
        <v>189</v>
      </c>
      <c r="C57" s="180">
        <v>0</v>
      </c>
      <c r="D57" s="179">
        <v>9.0138000072856356E-2</v>
      </c>
      <c r="E57" s="166">
        <v>0</v>
      </c>
      <c r="F57" s="180">
        <v>0</v>
      </c>
      <c r="G57" s="179">
        <v>0.14815994247680636</v>
      </c>
      <c r="H57" s="166">
        <v>0</v>
      </c>
      <c r="I57" s="180">
        <v>0</v>
      </c>
      <c r="J57" s="14"/>
      <c r="K57" s="14"/>
      <c r="L57" s="14"/>
    </row>
    <row r="58" spans="1:12" x14ac:dyDescent="0.3">
      <c r="A58" s="154"/>
      <c r="B58" s="165" t="s">
        <v>190</v>
      </c>
      <c r="C58" s="180">
        <v>0</v>
      </c>
      <c r="D58" s="179">
        <v>8.9643549132160799E-2</v>
      </c>
      <c r="E58" s="166">
        <v>0</v>
      </c>
      <c r="F58" s="180">
        <v>0</v>
      </c>
      <c r="G58" s="179">
        <v>0.14734721285254304</v>
      </c>
      <c r="H58" s="166">
        <v>0</v>
      </c>
      <c r="I58" s="180">
        <v>0</v>
      </c>
      <c r="J58" s="14"/>
      <c r="K58" s="14"/>
      <c r="L58" s="14"/>
    </row>
    <row r="59" spans="1:12" x14ac:dyDescent="0.3">
      <c r="A59" s="154"/>
      <c r="B59" s="165" t="s">
        <v>191</v>
      </c>
      <c r="C59" s="180">
        <v>0</v>
      </c>
      <c r="D59" s="179">
        <v>6.4275718383962344E-2</v>
      </c>
      <c r="E59" s="166">
        <v>0</v>
      </c>
      <c r="F59" s="180">
        <v>0</v>
      </c>
      <c r="G59" s="179">
        <v>0.10565007799957825</v>
      </c>
      <c r="H59" s="166">
        <v>0</v>
      </c>
      <c r="I59" s="180">
        <v>0</v>
      </c>
      <c r="J59" s="14"/>
      <c r="K59" s="14"/>
      <c r="L59" s="14"/>
    </row>
    <row r="60" spans="1:12" x14ac:dyDescent="0.3">
      <c r="A60" s="154"/>
      <c r="B60" s="165" t="s">
        <v>192</v>
      </c>
      <c r="C60" s="180">
        <v>0</v>
      </c>
      <c r="D60" s="179">
        <v>6.012040987909531E-2</v>
      </c>
      <c r="E60" s="166">
        <v>0</v>
      </c>
      <c r="F60" s="180">
        <v>0</v>
      </c>
      <c r="G60" s="179">
        <v>9.8819992258194295E-2</v>
      </c>
      <c r="H60" s="166">
        <v>0</v>
      </c>
      <c r="I60" s="180">
        <v>0</v>
      </c>
      <c r="J60" s="14"/>
      <c r="K60" s="14"/>
      <c r="L60" s="14"/>
    </row>
    <row r="61" spans="1:12" x14ac:dyDescent="0.3">
      <c r="A61" s="154"/>
      <c r="B61" s="165" t="s">
        <v>143</v>
      </c>
      <c r="C61" s="180">
        <v>0</v>
      </c>
      <c r="D61" s="179">
        <v>1.333020845676307E-2</v>
      </c>
      <c r="E61" s="166">
        <v>0</v>
      </c>
      <c r="F61" s="180">
        <v>0</v>
      </c>
      <c r="G61" s="179">
        <v>2.1910880167759512E-2</v>
      </c>
      <c r="H61" s="166">
        <v>0</v>
      </c>
      <c r="I61" s="180">
        <v>0</v>
      </c>
      <c r="J61" s="14"/>
      <c r="K61" s="14"/>
      <c r="L61" s="14"/>
    </row>
    <row r="62" spans="1:12" x14ac:dyDescent="0.3">
      <c r="A62" s="154"/>
      <c r="B62" s="165" t="s">
        <v>193</v>
      </c>
      <c r="C62" s="180">
        <v>0</v>
      </c>
      <c r="D62" s="179">
        <v>1.1803245665648417E-2</v>
      </c>
      <c r="E62" s="166">
        <v>0</v>
      </c>
      <c r="F62" s="180">
        <v>0</v>
      </c>
      <c r="G62" s="179">
        <v>1.9401009534808805E-2</v>
      </c>
      <c r="H62" s="166">
        <v>0</v>
      </c>
      <c r="I62" s="180">
        <v>0</v>
      </c>
      <c r="J62" s="14"/>
      <c r="K62" s="14"/>
      <c r="L62" s="14"/>
    </row>
    <row r="63" spans="1:12" x14ac:dyDescent="0.3">
      <c r="A63" s="154"/>
      <c r="B63" s="165" t="s">
        <v>194</v>
      </c>
      <c r="C63" s="180">
        <v>0</v>
      </c>
      <c r="D63" s="179">
        <v>1.1085765109934824E-2</v>
      </c>
      <c r="E63" s="166">
        <v>0</v>
      </c>
      <c r="F63" s="180">
        <v>0</v>
      </c>
      <c r="G63" s="179">
        <v>1.8221685855818463E-2</v>
      </c>
      <c r="H63" s="166">
        <v>0</v>
      </c>
      <c r="I63" s="180">
        <v>0</v>
      </c>
      <c r="J63" s="14"/>
      <c r="K63" s="14"/>
      <c r="L63" s="14"/>
    </row>
    <row r="64" spans="1:12" x14ac:dyDescent="0.3">
      <c r="A64" s="154"/>
      <c r="B64" s="165" t="s">
        <v>195</v>
      </c>
      <c r="C64" s="180">
        <v>0</v>
      </c>
      <c r="D64" s="179">
        <v>7.1573059986879753E-3</v>
      </c>
      <c r="E64" s="166">
        <v>0</v>
      </c>
      <c r="F64" s="180">
        <v>0</v>
      </c>
      <c r="G64" s="179">
        <v>1.1764472743985831E-2</v>
      </c>
      <c r="H64" s="166">
        <v>0</v>
      </c>
      <c r="I64" s="180">
        <v>0</v>
      </c>
      <c r="J64" s="14"/>
      <c r="K64" s="14"/>
      <c r="L64" s="14"/>
    </row>
    <row r="65" spans="1:12" x14ac:dyDescent="0.3">
      <c r="A65" s="154"/>
      <c r="B65" s="165" t="s">
        <v>196</v>
      </c>
      <c r="C65" s="180">
        <v>0</v>
      </c>
      <c r="D65" s="179">
        <v>6.8407418108867059E-3</v>
      </c>
      <c r="E65" s="166">
        <v>0</v>
      </c>
      <c r="F65" s="180">
        <v>0</v>
      </c>
      <c r="G65" s="179">
        <v>1.1244135796006697E-2</v>
      </c>
      <c r="H65" s="166">
        <v>0</v>
      </c>
      <c r="I65" s="180">
        <v>0</v>
      </c>
      <c r="J65" s="14"/>
      <c r="K65" s="14"/>
      <c r="L65" s="14"/>
    </row>
    <row r="66" spans="1:12" x14ac:dyDescent="0.3">
      <c r="A66" s="154"/>
      <c r="B66" s="165" t="s">
        <v>197</v>
      </c>
      <c r="C66" s="180">
        <v>0</v>
      </c>
      <c r="D66" s="179">
        <v>4.3855096449397996E-3</v>
      </c>
      <c r="E66" s="166">
        <v>0</v>
      </c>
      <c r="F66" s="180">
        <v>0</v>
      </c>
      <c r="G66" s="179">
        <v>7.2084676407350654E-3</v>
      </c>
      <c r="H66" s="166">
        <v>0</v>
      </c>
      <c r="I66" s="180">
        <v>0</v>
      </c>
      <c r="J66" s="14"/>
      <c r="K66" s="14"/>
      <c r="L66" s="14"/>
    </row>
    <row r="67" spans="1:12" x14ac:dyDescent="0.3">
      <c r="A67" s="154"/>
      <c r="B67" s="182" t="s">
        <v>29</v>
      </c>
      <c r="C67" s="180" t="s">
        <v>218</v>
      </c>
      <c r="D67" s="179" t="s">
        <v>218</v>
      </c>
      <c r="E67" s="166">
        <v>1.4999999999999999E-2</v>
      </c>
      <c r="F67" s="180" t="s">
        <v>218</v>
      </c>
      <c r="G67" s="179" t="s">
        <v>218</v>
      </c>
      <c r="H67" s="166">
        <v>0.62850220563999992</v>
      </c>
      <c r="I67" s="180" t="s">
        <v>218</v>
      </c>
      <c r="J67" s="14"/>
      <c r="K67" s="14"/>
      <c r="L67" s="14"/>
    </row>
    <row r="68" spans="1:12" x14ac:dyDescent="0.3">
      <c r="A68" s="154"/>
      <c r="J68" s="14"/>
      <c r="K68" s="14"/>
      <c r="L68" s="14"/>
    </row>
    <row r="69" spans="1:12" x14ac:dyDescent="0.3">
      <c r="A69" s="154"/>
      <c r="J69" s="14"/>
      <c r="K69" s="14"/>
      <c r="L69" s="14"/>
    </row>
    <row r="70" spans="1:12" x14ac:dyDescent="0.3">
      <c r="A70" s="154"/>
      <c r="J70" s="14"/>
      <c r="K70" s="14"/>
      <c r="L70" s="14"/>
    </row>
    <row r="71" spans="1:12" x14ac:dyDescent="0.3">
      <c r="A71" s="154"/>
      <c r="J71" s="14"/>
      <c r="K71" s="14"/>
      <c r="L71" s="14"/>
    </row>
    <row r="72" spans="1:12" x14ac:dyDescent="0.3">
      <c r="A72" s="154"/>
      <c r="J72" s="14"/>
      <c r="K72" s="14"/>
      <c r="L72" s="14"/>
    </row>
    <row r="73" spans="1:12" x14ac:dyDescent="0.3">
      <c r="A73" s="154"/>
      <c r="J73" s="14"/>
      <c r="K73" s="14"/>
      <c r="L73" s="14"/>
    </row>
    <row r="74" spans="1:12" x14ac:dyDescent="0.3">
      <c r="A74" s="154"/>
      <c r="J74" s="14"/>
      <c r="K74" s="14"/>
      <c r="L74" s="14"/>
    </row>
    <row r="75" spans="1:12" x14ac:dyDescent="0.3">
      <c r="A75" s="154"/>
      <c r="J75" s="14"/>
      <c r="K75" s="14"/>
      <c r="L75" s="14"/>
    </row>
    <row r="76" spans="1:12" x14ac:dyDescent="0.3">
      <c r="A76" s="154"/>
      <c r="J76" s="14"/>
      <c r="K76" s="14"/>
      <c r="L76" s="14"/>
    </row>
    <row r="77" spans="1:12" x14ac:dyDescent="0.3">
      <c r="A77" s="154"/>
      <c r="J77" s="14"/>
      <c r="K77" s="14"/>
      <c r="L77" s="14"/>
    </row>
    <row r="78" spans="1:12" x14ac:dyDescent="0.3">
      <c r="A78" s="154"/>
      <c r="J78" s="14"/>
      <c r="K78" s="14"/>
      <c r="L78" s="14"/>
    </row>
    <row r="79" spans="1:12" x14ac:dyDescent="0.3">
      <c r="A79" s="154"/>
      <c r="J79" s="14"/>
      <c r="K79" s="14"/>
      <c r="L79" s="14"/>
    </row>
    <row r="80" spans="1:12" x14ac:dyDescent="0.3">
      <c r="A80" s="154"/>
      <c r="J80" s="14"/>
      <c r="K80" s="14"/>
      <c r="L80" s="14"/>
    </row>
    <row r="81" spans="1:12" x14ac:dyDescent="0.3">
      <c r="A81" s="154"/>
      <c r="J81" s="14"/>
      <c r="K81" s="14"/>
      <c r="L81" s="14"/>
    </row>
    <row r="82" spans="1:12" x14ac:dyDescent="0.3">
      <c r="A82" s="154"/>
      <c r="J82" s="14"/>
      <c r="K82" s="14"/>
      <c r="L82" s="14"/>
    </row>
    <row r="83" spans="1:12" x14ac:dyDescent="0.3">
      <c r="A83" s="154"/>
      <c r="J83" s="14"/>
      <c r="K83" s="14"/>
      <c r="L83" s="14"/>
    </row>
    <row r="84" spans="1:12" x14ac:dyDescent="0.3">
      <c r="A84" s="154"/>
      <c r="J84" s="14"/>
      <c r="K84" s="14"/>
      <c r="L84" s="14"/>
    </row>
    <row r="85" spans="1:12" x14ac:dyDescent="0.3">
      <c r="A85" s="154"/>
      <c r="J85" s="14"/>
      <c r="K85" s="14"/>
      <c r="L85" s="14"/>
    </row>
    <row r="86" spans="1:12" x14ac:dyDescent="0.3">
      <c r="A86" s="154"/>
      <c r="J86" s="14"/>
      <c r="K86" s="14"/>
      <c r="L86" s="14"/>
    </row>
    <row r="87" spans="1:12" x14ac:dyDescent="0.3">
      <c r="A87" s="154"/>
      <c r="J87" s="14"/>
      <c r="K87" s="14"/>
      <c r="L87" s="14"/>
    </row>
    <row r="88" spans="1:12" x14ac:dyDescent="0.3">
      <c r="A88" s="154"/>
      <c r="J88" s="14"/>
      <c r="K88" s="14"/>
      <c r="L88" s="14"/>
    </row>
    <row r="89" spans="1:12" x14ac:dyDescent="0.3">
      <c r="A89" s="154"/>
      <c r="J89" s="14"/>
      <c r="K89" s="14"/>
      <c r="L89" s="14"/>
    </row>
    <row r="90" spans="1:12" x14ac:dyDescent="0.3">
      <c r="A90" s="154"/>
      <c r="J90" s="14"/>
      <c r="K90" s="14"/>
      <c r="L90" s="14"/>
    </row>
    <row r="91" spans="1:12" x14ac:dyDescent="0.3">
      <c r="A91" s="154"/>
      <c r="J91" s="14"/>
      <c r="K91" s="14"/>
      <c r="L91" s="14"/>
    </row>
    <row r="92" spans="1:12" x14ac:dyDescent="0.3">
      <c r="A92" s="154"/>
      <c r="J92" s="14"/>
      <c r="K92" s="14"/>
      <c r="L92" s="14"/>
    </row>
    <row r="93" spans="1:12" x14ac:dyDescent="0.3">
      <c r="A93" s="154"/>
      <c r="J93" s="14"/>
      <c r="K93" s="14"/>
      <c r="L93" s="14"/>
    </row>
    <row r="94" spans="1:12" x14ac:dyDescent="0.3">
      <c r="A94" s="154"/>
      <c r="J94" s="14"/>
      <c r="K94" s="14"/>
      <c r="L94" s="14"/>
    </row>
    <row r="95" spans="1:12" x14ac:dyDescent="0.3">
      <c r="A95" s="154"/>
      <c r="J95" s="14"/>
      <c r="K95" s="14"/>
      <c r="L95" s="14"/>
    </row>
    <row r="96" spans="1:12" x14ac:dyDescent="0.3">
      <c r="A96" s="154"/>
      <c r="J96" s="14"/>
      <c r="K96" s="14"/>
      <c r="L96" s="14"/>
    </row>
    <row r="97" spans="1:12" x14ac:dyDescent="0.3">
      <c r="A97" s="154"/>
      <c r="J97" s="14"/>
      <c r="K97" s="14"/>
      <c r="L97" s="14"/>
    </row>
    <row r="98" spans="1:12" x14ac:dyDescent="0.3">
      <c r="A98" s="154"/>
      <c r="J98" s="14"/>
      <c r="K98" s="14"/>
      <c r="L98" s="14"/>
    </row>
    <row r="99" spans="1:12" x14ac:dyDescent="0.3">
      <c r="A99" s="154"/>
      <c r="J99" s="14"/>
      <c r="K99" s="14"/>
      <c r="L99" s="14"/>
    </row>
    <row r="100" spans="1:12" x14ac:dyDescent="0.3">
      <c r="A100" s="154"/>
      <c r="J100" s="14"/>
      <c r="K100" s="14"/>
      <c r="L100" s="14"/>
    </row>
    <row r="101" spans="1:12" x14ac:dyDescent="0.3">
      <c r="J101" s="14"/>
      <c r="K101" s="14"/>
      <c r="L101" s="14"/>
    </row>
    <row r="102" spans="1:12" x14ac:dyDescent="0.3">
      <c r="J102" s="14"/>
      <c r="K102" s="14"/>
      <c r="L102" s="14"/>
    </row>
    <row r="103" spans="1:12" x14ac:dyDescent="0.3">
      <c r="J103" s="14"/>
      <c r="K103" s="14"/>
    </row>
  </sheetData>
  <mergeCells count="2">
    <mergeCell ref="D9:F9"/>
    <mergeCell ref="G9:I9"/>
  </mergeCells>
  <conditionalFormatting sqref="F66">
    <cfRule type="dataBar" priority="1">
      <dataBar>
        <cfvo type="min"/>
        <cfvo type="max"/>
        <color theme="7" tint="0.59999389629810485"/>
      </dataBar>
      <extLst>
        <ext xmlns:x14="http://schemas.microsoft.com/office/spreadsheetml/2009/9/main" uri="{B025F937-C7B1-47D3-B67F-A62EFF666E3E}">
          <x14:id>{772A37AF-7EE7-4BC4-A7CC-BD45C2786610}</x14:id>
        </ext>
      </extLst>
    </cfRule>
    <cfRule type="dataBar" priority="2">
      <dataBar>
        <cfvo type="min"/>
        <cfvo type="max"/>
        <color rgb="FF638EC6"/>
      </dataBar>
      <extLst>
        <ext xmlns:x14="http://schemas.microsoft.com/office/spreadsheetml/2009/9/main" uri="{B025F937-C7B1-47D3-B67F-A62EFF666E3E}">
          <x14:id>{A91504F6-CA3C-4810-BEDE-FEAFDBFFFFEF}</x14:id>
        </ext>
      </extLst>
    </cfRule>
  </conditionalFormatting>
  <conditionalFormatting sqref="I66">
    <cfRule type="dataBar" priority="3">
      <dataBar>
        <cfvo type="min"/>
        <cfvo type="max"/>
        <color rgb="FF638EC6"/>
      </dataBar>
      <extLst>
        <ext xmlns:x14="http://schemas.microsoft.com/office/spreadsheetml/2009/9/main" uri="{B025F937-C7B1-47D3-B67F-A62EFF666E3E}">
          <x14:id>{7B7412B6-DD01-45CA-98ED-8C463F0A0AE7}</x14:id>
        </ext>
      </extLst>
    </cfRule>
  </conditionalFormatting>
  <conditionalFormatting sqref="I66">
    <cfRule type="dataBar" priority="4">
      <dataBar>
        <cfvo type="min"/>
        <cfvo type="max"/>
        <color rgb="FFE1CCF0"/>
      </dataBar>
      <extLst>
        <ext xmlns:x14="http://schemas.microsoft.com/office/spreadsheetml/2009/9/main" uri="{B025F937-C7B1-47D3-B67F-A62EFF666E3E}">
          <x14:id>{149DFF59-4F14-4C81-84AC-DB061B9D681E}</x14:id>
        </ext>
      </extLst>
    </cfRule>
  </conditionalFormatting>
  <conditionalFormatting sqref="C66">
    <cfRule type="dataBar" priority="5">
      <dataBar>
        <cfvo type="min"/>
        <cfvo type="max"/>
        <color rgb="FF638EC6"/>
      </dataBar>
      <extLst>
        <ext xmlns:x14="http://schemas.microsoft.com/office/spreadsheetml/2009/9/main" uri="{B025F937-C7B1-47D3-B67F-A62EFF666E3E}">
          <x14:id>{6F4D21C0-9601-4305-8C53-6053DB9CDC5E}</x14:id>
        </ext>
      </extLst>
    </cfRule>
  </conditionalFormatting>
  <conditionalFormatting sqref="F12:F67">
    <cfRule type="dataBar" priority="6">
      <dataBar>
        <cfvo type="min"/>
        <cfvo type="max"/>
        <color theme="7" tint="0.59999389629810485"/>
      </dataBar>
      <extLst>
        <ext xmlns:x14="http://schemas.microsoft.com/office/spreadsheetml/2009/9/main" uri="{B025F937-C7B1-47D3-B67F-A62EFF666E3E}">
          <x14:id>{DB99866F-7DAE-40E9-8E37-05C51AB8465F}</x14:id>
        </ext>
      </extLst>
    </cfRule>
    <cfRule type="dataBar" priority="7">
      <dataBar>
        <cfvo type="min"/>
        <cfvo type="max"/>
        <color rgb="FF638EC6"/>
      </dataBar>
      <extLst>
        <ext xmlns:x14="http://schemas.microsoft.com/office/spreadsheetml/2009/9/main" uri="{B025F937-C7B1-47D3-B67F-A62EFF666E3E}">
          <x14:id>{7DEF81EE-E79A-4A9F-860A-686681BAC021}</x14:id>
        </ext>
      </extLst>
    </cfRule>
  </conditionalFormatting>
  <conditionalFormatting sqref="I12:I67">
    <cfRule type="dataBar" priority="8">
      <dataBar>
        <cfvo type="min"/>
        <cfvo type="max"/>
        <color rgb="FFE1CCF0"/>
      </dataBar>
      <extLst>
        <ext xmlns:x14="http://schemas.microsoft.com/office/spreadsheetml/2009/9/main" uri="{B025F937-C7B1-47D3-B67F-A62EFF666E3E}">
          <x14:id>{08735508-3103-44D7-8714-3949EF6A3EF0}</x14:id>
        </ext>
      </extLst>
    </cfRule>
  </conditionalFormatting>
  <conditionalFormatting sqref="I12:I67">
    <cfRule type="dataBar" priority="9">
      <dataBar>
        <cfvo type="min"/>
        <cfvo type="max"/>
        <color rgb="FFE1CCF0"/>
      </dataBar>
      <extLst>
        <ext xmlns:x14="http://schemas.microsoft.com/office/spreadsheetml/2009/9/main" uri="{B025F937-C7B1-47D3-B67F-A62EFF666E3E}">
          <x14:id>{1B5A43B3-C0DE-484F-B0BF-E05180B411E3}</x14:id>
        </ext>
      </extLst>
    </cfRule>
  </conditionalFormatting>
  <conditionalFormatting sqref="C12:C67">
    <cfRule type="dataBar" priority="10">
      <dataBar>
        <cfvo type="min"/>
        <cfvo type="max"/>
        <color rgb="FF638EC6"/>
      </dataBar>
      <extLst>
        <ext xmlns:x14="http://schemas.microsoft.com/office/spreadsheetml/2009/9/main" uri="{B025F937-C7B1-47D3-B67F-A62EFF666E3E}">
          <x14:id>{81304F2D-DB89-4FC5-A55C-3492A83D21CC}</x14:id>
        </ext>
      </extLst>
    </cfRule>
  </conditionalFormatting>
  <pageMargins left="0.7" right="0.7" top="0.75" bottom="0.75" header="0.3" footer="0.3"/>
  <pageSetup paperSize="9" orientation="portrait"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772A37AF-7EE7-4BC4-A7CC-BD45C2786610}">
            <x14:dataBar minLength="0" maxLength="100" gradient="0">
              <x14:cfvo type="autoMin"/>
              <x14:cfvo type="autoMax"/>
              <x14:negativeFillColor rgb="FFFF0000"/>
              <x14:axisColor rgb="FF000000"/>
            </x14:dataBar>
          </x14:cfRule>
          <x14:cfRule type="dataBar" id="{A91504F6-CA3C-4810-BEDE-FEAFDBFFFFEF}">
            <x14:dataBar minLength="0" maxLength="100" gradient="0">
              <x14:cfvo type="autoMin"/>
              <x14:cfvo type="autoMax"/>
              <x14:negativeFillColor rgb="FFFF0000"/>
              <x14:axisColor rgb="FF000000"/>
            </x14:dataBar>
          </x14:cfRule>
          <xm:sqref>F66</xm:sqref>
        </x14:conditionalFormatting>
        <x14:conditionalFormatting xmlns:xm="http://schemas.microsoft.com/office/excel/2006/main">
          <x14:cfRule type="dataBar" id="{7B7412B6-DD01-45CA-98ED-8C463F0A0AE7}">
            <x14:dataBar minLength="0" maxLength="100" gradient="0">
              <x14:cfvo type="autoMin"/>
              <x14:cfvo type="autoMax"/>
              <x14:negativeFillColor rgb="FFFF0000"/>
              <x14:axisColor rgb="FF000000"/>
            </x14:dataBar>
          </x14:cfRule>
          <xm:sqref>I66</xm:sqref>
        </x14:conditionalFormatting>
        <x14:conditionalFormatting xmlns:xm="http://schemas.microsoft.com/office/excel/2006/main">
          <x14:cfRule type="dataBar" id="{149DFF59-4F14-4C81-84AC-DB061B9D681E}">
            <x14:dataBar minLength="0" maxLength="100" gradient="0">
              <x14:cfvo type="autoMin"/>
              <x14:cfvo type="autoMax"/>
              <x14:negativeFillColor rgb="FFFF0000"/>
              <x14:axisColor rgb="FF000000"/>
            </x14:dataBar>
          </x14:cfRule>
          <xm:sqref>I66</xm:sqref>
        </x14:conditionalFormatting>
        <x14:conditionalFormatting xmlns:xm="http://schemas.microsoft.com/office/excel/2006/main">
          <x14:cfRule type="dataBar" id="{6F4D21C0-9601-4305-8C53-6053DB9CDC5E}">
            <x14:dataBar minLength="0" maxLength="100" gradient="0">
              <x14:cfvo type="autoMin"/>
              <x14:cfvo type="autoMax"/>
              <x14:negativeFillColor rgb="FFFF0000"/>
              <x14:axisColor rgb="FF000000"/>
            </x14:dataBar>
          </x14:cfRule>
          <xm:sqref>C66</xm:sqref>
        </x14:conditionalFormatting>
        <x14:conditionalFormatting xmlns:xm="http://schemas.microsoft.com/office/excel/2006/main">
          <x14:cfRule type="dataBar" id="{DB99866F-7DAE-40E9-8E37-05C51AB8465F}">
            <x14:dataBar minLength="0" maxLength="100" gradient="0">
              <x14:cfvo type="autoMin"/>
              <x14:cfvo type="autoMax"/>
              <x14:negativeFillColor rgb="FFFF0000"/>
              <x14:axisColor rgb="FF000000"/>
            </x14:dataBar>
          </x14:cfRule>
          <x14:cfRule type="dataBar" id="{7DEF81EE-E79A-4A9F-860A-686681BAC021}">
            <x14:dataBar minLength="0" maxLength="100" gradient="0">
              <x14:cfvo type="autoMin"/>
              <x14:cfvo type="autoMax"/>
              <x14:negativeFillColor rgb="FFFF0000"/>
              <x14:axisColor rgb="FF000000"/>
            </x14:dataBar>
          </x14:cfRule>
          <xm:sqref>F12:F67</xm:sqref>
        </x14:conditionalFormatting>
        <x14:conditionalFormatting xmlns:xm="http://schemas.microsoft.com/office/excel/2006/main">
          <x14:cfRule type="dataBar" id="{08735508-3103-44D7-8714-3949EF6A3EF0}">
            <x14:dataBar minLength="0" maxLength="100" gradient="0">
              <x14:cfvo type="autoMin"/>
              <x14:cfvo type="autoMax"/>
              <x14:negativeFillColor rgb="FFFF0000"/>
              <x14:axisColor rgb="FF000000"/>
            </x14:dataBar>
          </x14:cfRule>
          <xm:sqref>I12:I67</xm:sqref>
        </x14:conditionalFormatting>
        <x14:conditionalFormatting xmlns:xm="http://schemas.microsoft.com/office/excel/2006/main">
          <x14:cfRule type="dataBar" id="{1B5A43B3-C0DE-484F-B0BF-E05180B411E3}">
            <x14:dataBar minLength="0" maxLength="100" gradient="0">
              <x14:cfvo type="autoMin"/>
              <x14:cfvo type="autoMax"/>
              <x14:negativeFillColor rgb="FFFF0000"/>
              <x14:axisColor rgb="FF000000"/>
            </x14:dataBar>
          </x14:cfRule>
          <xm:sqref>I12:I67</xm:sqref>
        </x14:conditionalFormatting>
        <x14:conditionalFormatting xmlns:xm="http://schemas.microsoft.com/office/excel/2006/main">
          <x14:cfRule type="dataBar" id="{81304F2D-DB89-4FC5-A55C-3492A83D21CC}">
            <x14:dataBar minLength="0" maxLength="100" gradient="0">
              <x14:cfvo type="autoMin"/>
              <x14:cfvo type="autoMax"/>
              <x14:negativeFillColor rgb="FFFF0000"/>
              <x14:axisColor rgb="FF000000"/>
            </x14:dataBar>
          </x14:cfRule>
          <xm:sqref>C12:C67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EF987-D629-4CCD-9972-95E58AAAC148}">
  <sheetPr>
    <tabColor theme="8" tint="-0.249977111117893"/>
  </sheetPr>
  <dimension ref="A1:R40"/>
  <sheetViews>
    <sheetView tabSelected="1" zoomScale="85" zoomScaleNormal="85" workbookViewId="0">
      <pane ySplit="9" topLeftCell="A10" activePane="bottomLeft" state="frozen"/>
      <selection activeCell="H77" sqref="H77"/>
      <selection pane="bottomLeft" activeCell="D30" sqref="A25:D30"/>
    </sheetView>
  </sheetViews>
  <sheetFormatPr defaultColWidth="8.88671875" defaultRowHeight="13.8" x14ac:dyDescent="0.3"/>
  <cols>
    <col min="1" max="1" width="37.88671875" style="14" customWidth="1"/>
    <col min="2" max="2" width="15.33203125" style="14" customWidth="1"/>
    <col min="3" max="3" width="16.33203125" style="14" customWidth="1"/>
    <col min="4" max="4" width="39.6640625" style="63" customWidth="1"/>
    <col min="5" max="5" width="122" style="63" bestFit="1" customWidth="1"/>
    <col min="6" max="16384" width="8.88671875" style="14"/>
  </cols>
  <sheetData>
    <row r="1" spans="1:18" s="7" customFormat="1" ht="14.4" thickBot="1" x14ac:dyDescent="0.35">
      <c r="A1" s="142" t="s">
        <v>205</v>
      </c>
      <c r="B1" s="142"/>
      <c r="R1" s="9"/>
    </row>
    <row r="2" spans="1:18" s="145" customFormat="1" x14ac:dyDescent="0.3">
      <c r="A2" s="150"/>
      <c r="B2" s="150"/>
      <c r="R2" s="151"/>
    </row>
    <row r="3" spans="1:18" s="145" customFormat="1" x14ac:dyDescent="0.3">
      <c r="A3" s="150"/>
      <c r="B3" s="150"/>
      <c r="R3" s="151"/>
    </row>
    <row r="4" spans="1:18" s="145" customFormat="1" x14ac:dyDescent="0.3">
      <c r="A4" s="150"/>
      <c r="B4" s="150"/>
      <c r="R4" s="151"/>
    </row>
    <row r="5" spans="1:18" s="145" customFormat="1" x14ac:dyDescent="0.3">
      <c r="A5" s="150"/>
      <c r="B5" s="150"/>
      <c r="R5" s="151"/>
    </row>
    <row r="6" spans="1:18" ht="12" customHeight="1" x14ac:dyDescent="0.3">
      <c r="A6" s="10"/>
      <c r="B6" s="10"/>
      <c r="D6" s="14"/>
      <c r="E6" s="14"/>
      <c r="R6" s="63"/>
    </row>
    <row r="7" spans="1:18" x14ac:dyDescent="0.3">
      <c r="A7" s="143" t="s">
        <v>162</v>
      </c>
      <c r="B7" s="143"/>
      <c r="C7" s="144">
        <v>6.72</v>
      </c>
      <c r="D7" s="13"/>
      <c r="E7" s="13"/>
    </row>
    <row r="8" spans="1:18" ht="28.2" thickBot="1" x14ac:dyDescent="0.35">
      <c r="A8" s="15" t="s">
        <v>3</v>
      </c>
      <c r="B8" s="15" t="s">
        <v>172</v>
      </c>
      <c r="C8" s="83" t="s">
        <v>173</v>
      </c>
      <c r="D8" s="88" t="s">
        <v>20</v>
      </c>
      <c r="E8" s="88" t="s">
        <v>20</v>
      </c>
    </row>
    <row r="9" spans="1:18" ht="14.4" thickBot="1" x14ac:dyDescent="0.35">
      <c r="A9" s="20" t="s">
        <v>21</v>
      </c>
      <c r="B9" s="20"/>
      <c r="C9" s="89">
        <v>150000000</v>
      </c>
      <c r="D9" s="26"/>
      <c r="E9" s="26"/>
    </row>
    <row r="10" spans="1:18" x14ac:dyDescent="0.3">
      <c r="A10" s="32" t="s">
        <v>90</v>
      </c>
      <c r="B10" s="32" t="s">
        <v>174</v>
      </c>
      <c r="C10" s="91">
        <v>150000000</v>
      </c>
      <c r="D10" s="46" t="s">
        <v>175</v>
      </c>
      <c r="E10" s="131" t="s">
        <v>176</v>
      </c>
    </row>
    <row r="11" spans="1:18" x14ac:dyDescent="0.3">
      <c r="A11" s="32" t="s">
        <v>26</v>
      </c>
      <c r="B11" s="32" t="s">
        <v>164</v>
      </c>
      <c r="C11" s="91">
        <v>732000000</v>
      </c>
      <c r="D11" s="46" t="s">
        <v>198</v>
      </c>
      <c r="E11" s="37"/>
    </row>
    <row r="12" spans="1:18" x14ac:dyDescent="0.3">
      <c r="A12" s="47"/>
      <c r="B12" s="47"/>
      <c r="C12" s="93"/>
      <c r="D12" s="46"/>
      <c r="E12" s="46"/>
    </row>
    <row r="13" spans="1:18" x14ac:dyDescent="0.3">
      <c r="A13" s="47"/>
      <c r="B13" s="47"/>
      <c r="C13" s="93"/>
      <c r="D13" s="46"/>
      <c r="E13" s="46"/>
    </row>
    <row r="14" spans="1:18" x14ac:dyDescent="0.3">
      <c r="A14" s="47"/>
      <c r="B14" s="47"/>
      <c r="C14" s="93"/>
      <c r="D14" s="48"/>
      <c r="E14" s="48"/>
    </row>
    <row r="15" spans="1:18" x14ac:dyDescent="0.3">
      <c r="A15" s="47"/>
      <c r="B15" s="47"/>
      <c r="C15" s="93"/>
      <c r="D15" s="46"/>
      <c r="E15" s="46"/>
    </row>
    <row r="16" spans="1:18" x14ac:dyDescent="0.3">
      <c r="A16" s="47"/>
      <c r="B16" s="47"/>
      <c r="C16" s="93"/>
      <c r="D16" s="46"/>
      <c r="E16" s="46"/>
    </row>
    <row r="17" spans="1:5" x14ac:dyDescent="0.3">
      <c r="A17" s="47"/>
      <c r="B17" s="47"/>
      <c r="C17" s="93"/>
      <c r="D17" s="46"/>
      <c r="E17" s="46"/>
    </row>
    <row r="18" spans="1:5" x14ac:dyDescent="0.3">
      <c r="A18" s="47"/>
      <c r="B18" s="47"/>
      <c r="C18" s="93"/>
      <c r="D18" s="46"/>
      <c r="E18" s="46"/>
    </row>
    <row r="19" spans="1:5" x14ac:dyDescent="0.3">
      <c r="A19" s="47"/>
      <c r="B19" s="47"/>
      <c r="C19" s="93"/>
      <c r="D19" s="46"/>
      <c r="E19" s="46"/>
    </row>
    <row r="20" spans="1:5" x14ac:dyDescent="0.3">
      <c r="A20" s="47"/>
      <c r="B20" s="47"/>
      <c r="C20" s="93"/>
      <c r="D20" s="46"/>
      <c r="E20" s="46"/>
    </row>
    <row r="21" spans="1:5" x14ac:dyDescent="0.3">
      <c r="A21" s="47"/>
      <c r="B21" s="47"/>
      <c r="C21" s="93"/>
      <c r="D21" s="46"/>
      <c r="E21" s="46"/>
    </row>
    <row r="22" spans="1:5" x14ac:dyDescent="0.3">
      <c r="A22" s="47"/>
      <c r="B22" s="47"/>
      <c r="C22" s="93"/>
      <c r="D22" s="46"/>
      <c r="E22" s="46"/>
    </row>
    <row r="23" spans="1:5" x14ac:dyDescent="0.3">
      <c r="A23" s="138"/>
      <c r="B23" s="138"/>
      <c r="C23" s="139"/>
      <c r="D23" s="141"/>
      <c r="E23" s="141"/>
    </row>
    <row r="24" spans="1:5" x14ac:dyDescent="0.3">
      <c r="A24" s="138"/>
      <c r="B24" s="138"/>
      <c r="C24" s="139"/>
      <c r="D24" s="141"/>
      <c r="E24" s="141"/>
    </row>
    <row r="25" spans="1:5" x14ac:dyDescent="0.3">
      <c r="A25" s="138"/>
      <c r="B25" s="138"/>
      <c r="C25" s="139"/>
      <c r="D25" s="141"/>
      <c r="E25" s="141"/>
    </row>
    <row r="26" spans="1:5" x14ac:dyDescent="0.3">
      <c r="A26" s="138"/>
      <c r="B26" s="138"/>
      <c r="C26" s="139"/>
      <c r="D26" s="141"/>
      <c r="E26" s="141"/>
    </row>
    <row r="27" spans="1:5" x14ac:dyDescent="0.3">
      <c r="A27" s="138"/>
      <c r="B27" s="138"/>
      <c r="C27" s="139"/>
      <c r="D27" s="141"/>
      <c r="E27" s="141"/>
    </row>
    <row r="28" spans="1:5" x14ac:dyDescent="0.3">
      <c r="A28" s="32"/>
      <c r="B28" s="32"/>
      <c r="C28" s="91"/>
      <c r="D28" s="131"/>
      <c r="E28" s="131"/>
    </row>
    <row r="29" spans="1:5" x14ac:dyDescent="0.3">
      <c r="A29" s="32"/>
      <c r="B29" s="32"/>
      <c r="C29" s="91"/>
      <c r="D29" s="58"/>
      <c r="E29" s="58"/>
    </row>
    <row r="30" spans="1:5" x14ac:dyDescent="0.3">
      <c r="A30" s="32"/>
      <c r="B30" s="32"/>
      <c r="C30" s="91"/>
      <c r="D30" s="135"/>
      <c r="E30" s="135"/>
    </row>
    <row r="31" spans="1:5" x14ac:dyDescent="0.3">
      <c r="A31" s="32"/>
      <c r="B31" s="32"/>
      <c r="C31" s="91"/>
      <c r="D31" s="135"/>
      <c r="E31" s="135"/>
    </row>
    <row r="32" spans="1:5" x14ac:dyDescent="0.3">
      <c r="A32" s="32"/>
      <c r="B32" s="32"/>
      <c r="C32" s="91"/>
      <c r="D32" s="135"/>
      <c r="E32" s="135"/>
    </row>
    <row r="33" spans="1:5" x14ac:dyDescent="0.3">
      <c r="A33" s="32"/>
      <c r="B33" s="32"/>
      <c r="C33" s="91"/>
      <c r="D33" s="46"/>
      <c r="E33" s="46"/>
    </row>
    <row r="34" spans="1:5" x14ac:dyDescent="0.3">
      <c r="A34" s="32"/>
      <c r="B34" s="32"/>
      <c r="C34" s="91"/>
      <c r="D34" s="46"/>
      <c r="E34" s="46"/>
    </row>
    <row r="35" spans="1:5" x14ac:dyDescent="0.3">
      <c r="A35" s="32"/>
      <c r="B35" s="32"/>
      <c r="C35" s="91"/>
      <c r="D35" s="46"/>
      <c r="E35" s="46"/>
    </row>
    <row r="36" spans="1:5" x14ac:dyDescent="0.3">
      <c r="A36" s="32"/>
      <c r="B36" s="32"/>
      <c r="C36" s="91"/>
      <c r="D36" s="46"/>
      <c r="E36" s="46"/>
    </row>
    <row r="37" spans="1:5" x14ac:dyDescent="0.3">
      <c r="A37" s="32"/>
      <c r="B37" s="32"/>
      <c r="C37" s="91"/>
      <c r="D37" s="46"/>
      <c r="E37" s="46"/>
    </row>
    <row r="38" spans="1:5" x14ac:dyDescent="0.3">
      <c r="A38" s="32"/>
      <c r="B38" s="32"/>
      <c r="C38" s="91"/>
      <c r="D38" s="46"/>
      <c r="E38" s="46"/>
    </row>
    <row r="39" spans="1:5" x14ac:dyDescent="0.3">
      <c r="A39" s="32"/>
      <c r="B39" s="32"/>
      <c r="C39" s="91"/>
      <c r="D39" s="46"/>
      <c r="E39" s="46"/>
    </row>
    <row r="40" spans="1:5" x14ac:dyDescent="0.3">
      <c r="C40" s="80"/>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74E88-B575-4E36-97A9-69A13ECD2D79}">
  <dimension ref="B2:G7"/>
  <sheetViews>
    <sheetView workbookViewId="0"/>
  </sheetViews>
  <sheetFormatPr defaultRowHeight="14.4" x14ac:dyDescent="0.3"/>
  <cols>
    <col min="1" max="1" width="4.6640625" customWidth="1"/>
    <col min="3" max="3" width="14" bestFit="1" customWidth="1"/>
  </cols>
  <sheetData>
    <row r="2" spans="2:7" x14ac:dyDescent="0.3">
      <c r="B2" s="108" t="s">
        <v>159</v>
      </c>
      <c r="C2" s="108" t="s">
        <v>152</v>
      </c>
      <c r="D2" s="108" t="s">
        <v>160</v>
      </c>
      <c r="G2" s="108" t="s">
        <v>153</v>
      </c>
    </row>
    <row r="3" spans="2:7" x14ac:dyDescent="0.3">
      <c r="B3" t="s">
        <v>154</v>
      </c>
      <c r="C3" t="s">
        <v>15</v>
      </c>
      <c r="D3" t="s">
        <v>25</v>
      </c>
      <c r="G3" t="s">
        <v>155</v>
      </c>
    </row>
    <row r="4" spans="2:7" x14ac:dyDescent="0.3">
      <c r="B4" t="s">
        <v>156</v>
      </c>
      <c r="C4" t="s">
        <v>16</v>
      </c>
      <c r="D4" t="s">
        <v>91</v>
      </c>
      <c r="G4" t="s">
        <v>158</v>
      </c>
    </row>
    <row r="5" spans="2:7" x14ac:dyDescent="0.3">
      <c r="C5" t="s">
        <v>17</v>
      </c>
      <c r="D5" t="s">
        <v>130</v>
      </c>
    </row>
    <row r="6" spans="2:7" x14ac:dyDescent="0.3">
      <c r="C6" t="s">
        <v>18</v>
      </c>
      <c r="D6" t="s">
        <v>161</v>
      </c>
    </row>
    <row r="7" spans="2:7" x14ac:dyDescent="0.3">
      <c r="C7"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Data</vt:lpstr>
      <vt:lpstr>2021-22 Budget</vt:lpstr>
      <vt:lpstr>2020-21 Budget</vt:lpstr>
      <vt:lpstr>Dose_sharing</vt:lpstr>
      <vt:lpstr>Pledge_vs_benchmark</vt:lpstr>
      <vt:lpstr>Guarantees</vt:lpstr>
      <vt:lpstr>Lists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Pastore, Chiara</dc:creator>
  <cp:lastModifiedBy>Probst, Richard</cp:lastModifiedBy>
  <dcterms:created xsi:type="dcterms:W3CDTF">2015-06-05T18:19:34Z</dcterms:created>
  <dcterms:modified xsi:type="dcterms:W3CDTF">2022-02-21T16:17:45Z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0d5c4f4-7a29-4385-b7a5-afbe2154ae6f_Enabled">
    <vt:lpwstr>true</vt:lpwstr>
  </property>
  <property fmtid="{D5CDD505-2E9C-101B-9397-08002B2CF9AE}" pid="3" name="MSIP_Label_b0d5c4f4-7a29-4385-b7a5-afbe2154ae6f_SetDate">
    <vt:lpwstr>2022-02-21T16:17:45Z</vt:lpwstr>
  </property>
  <property fmtid="{D5CDD505-2E9C-101B-9397-08002B2CF9AE}" pid="4" name="MSIP_Label_b0d5c4f4-7a29-4385-b7a5-afbe2154ae6f_Method">
    <vt:lpwstr>Standard</vt:lpwstr>
  </property>
  <property fmtid="{D5CDD505-2E9C-101B-9397-08002B2CF9AE}" pid="5" name="MSIP_Label_b0d5c4f4-7a29-4385-b7a5-afbe2154ae6f_Name">
    <vt:lpwstr>Confidential</vt:lpwstr>
  </property>
  <property fmtid="{D5CDD505-2E9C-101B-9397-08002B2CF9AE}" pid="6" name="MSIP_Label_b0d5c4f4-7a29-4385-b7a5-afbe2154ae6f_SiteId">
    <vt:lpwstr>2dfb2f0b-4d21-4268-9559-72926144c918</vt:lpwstr>
  </property>
  <property fmtid="{D5CDD505-2E9C-101B-9397-08002B2CF9AE}" pid="7" name="MSIP_Label_b0d5c4f4-7a29-4385-b7a5-afbe2154ae6f_ActionId">
    <vt:lpwstr>8695f998-aee5-40ac-8f5a-296f6df5d3ea</vt:lpwstr>
  </property>
  <property fmtid="{D5CDD505-2E9C-101B-9397-08002B2CF9AE}" pid="8" name="MSIP_Label_b0d5c4f4-7a29-4385-b7a5-afbe2154ae6f_ContentBits">
    <vt:lpwstr>0</vt:lpwstr>
  </property>
  <property fmtid="{D5CDD505-2E9C-101B-9397-08002B2CF9AE}" pid="9" name="bcgClassification">
    <vt:lpwstr>bcgConfidential</vt:lpwstr>
  </property>
</Properties>
</file>